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0730" windowHeight="11760"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T12" i="6" l="1"/>
  <c r="T11"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W250" i="14"/>
  <c r="X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Y248" i="14"/>
  <c r="W248" i="14"/>
  <c r="X248" i="14" s="1"/>
  <c r="AB248" i="14" s="1"/>
  <c r="AC248" i="14" s="1"/>
  <c r="V248" i="14"/>
  <c r="T248" i="14"/>
  <c r="R248" i="14"/>
  <c r="P248" i="14"/>
  <c r="N248" i="14"/>
  <c r="L248" i="14"/>
  <c r="J248" i="14"/>
  <c r="B248" i="14"/>
  <c r="AK247" i="14"/>
  <c r="AL247" i="14" s="1" a="1"/>
  <c r="AL247" i="14" s="1"/>
  <c r="AH247" i="14"/>
  <c r="AI247" i="14" s="1" a="1"/>
  <c r="AI247" i="14" s="1"/>
  <c r="AA247" i="14"/>
  <c r="AB247" i="14" s="1"/>
  <c r="AC247" i="14" s="1"/>
  <c r="Y247" i="14"/>
  <c r="W247" i="14"/>
  <c r="X247" i="14" s="1"/>
  <c r="V247" i="14"/>
  <c r="T247" i="14"/>
  <c r="R247" i="14"/>
  <c r="P247" i="14"/>
  <c r="N247" i="14"/>
  <c r="L247" i="14"/>
  <c r="J247" i="14"/>
  <c r="B247" i="14"/>
  <c r="AK246" i="14"/>
  <c r="AL246" i="14" s="1" a="1"/>
  <c r="AL246" i="14" s="1"/>
  <c r="AH246" i="14"/>
  <c r="AI246" i="14" s="1" a="1"/>
  <c r="AI246" i="14" s="1"/>
  <c r="AA246" i="14"/>
  <c r="Y246" i="14"/>
  <c r="W246" i="14"/>
  <c r="X246" i="14" s="1"/>
  <c r="AB246" i="14" s="1"/>
  <c r="AC246" i="14" s="1"/>
  <c r="V246" i="14"/>
  <c r="T246" i="14"/>
  <c r="R246" i="14"/>
  <c r="P246" i="14"/>
  <c r="N246" i="14"/>
  <c r="L246" i="14"/>
  <c r="J246" i="14"/>
  <c r="B246" i="14"/>
  <c r="AK245" i="14"/>
  <c r="AL245" i="14" s="1" a="1"/>
  <c r="AL245" i="14" s="1"/>
  <c r="AH245" i="14"/>
  <c r="AI245" i="14" s="1" a="1"/>
  <c r="AI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B244" i="14"/>
  <c r="AC244" i="14" s="1"/>
  <c r="AA244" i="14"/>
  <c r="Y244" i="14"/>
  <c r="W244" i="14"/>
  <c r="X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A240" i="14"/>
  <c r="AB240" i="14" s="1"/>
  <c r="AC240" i="14" s="1"/>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W238" i="14"/>
  <c r="X238" i="14" s="1"/>
  <c r="AB238" i="14" s="1"/>
  <c r="AC238" i="14" s="1"/>
  <c r="V238" i="14"/>
  <c r="T238" i="14"/>
  <c r="R238" i="14"/>
  <c r="P238" i="14"/>
  <c r="N238" i="14"/>
  <c r="L238" i="14"/>
  <c r="J238" i="14"/>
  <c r="B238" i="14"/>
  <c r="AK237" i="14"/>
  <c r="AL237" i="14" s="1" a="1"/>
  <c r="AL237" i="14" s="1"/>
  <c r="AH237" i="14"/>
  <c r="AI237" i="14" s="1" a="1"/>
  <c r="AI237" i="14" s="1"/>
  <c r="AA237" i="14"/>
  <c r="Y237" i="14"/>
  <c r="AD237" i="14" s="1"/>
  <c r="AE237" i="14" s="1"/>
  <c r="AF237" i="14" s="1"/>
  <c r="W237" i="14"/>
  <c r="X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AB231" i="14" s="1"/>
  <c r="AC231" i="14" s="1"/>
  <c r="Y231" i="14"/>
  <c r="W231" i="14"/>
  <c r="X231" i="14" s="1"/>
  <c r="V231" i="14"/>
  <c r="T231" i="14"/>
  <c r="R231" i="14"/>
  <c r="P231" i="14"/>
  <c r="N231" i="14"/>
  <c r="L231" i="14"/>
  <c r="J231" i="14"/>
  <c r="B231" i="14"/>
  <c r="AK230" i="14"/>
  <c r="AL230" i="14" s="1" a="1"/>
  <c r="AL230" i="14" s="1"/>
  <c r="AH230" i="14"/>
  <c r="AI230" i="14" s="1" a="1"/>
  <c r="AI230" i="14" s="1"/>
  <c r="AA230" i="14"/>
  <c r="Y230" i="14"/>
  <c r="W230" i="14"/>
  <c r="X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AB229" i="14" s="1"/>
  <c r="AC229" i="14" s="1"/>
  <c r="V229" i="14"/>
  <c r="T229" i="14"/>
  <c r="R229" i="14"/>
  <c r="P229" i="14"/>
  <c r="N229" i="14"/>
  <c r="L229" i="14"/>
  <c r="J229" i="14"/>
  <c r="B229" i="14"/>
  <c r="AK228" i="14"/>
  <c r="AL228" i="14" s="1" a="1"/>
  <c r="AL228" i="14" s="1"/>
  <c r="AH228" i="14"/>
  <c r="AI228" i="14" s="1" a="1"/>
  <c r="AI228" i="14" s="1"/>
  <c r="AB228" i="14"/>
  <c r="AC228" i="14" s="1"/>
  <c r="AA228" i="14"/>
  <c r="Y228" i="14"/>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Y223" i="14"/>
  <c r="W223" i="14"/>
  <c r="X223" i="14" s="1"/>
  <c r="V223" i="14"/>
  <c r="T223" i="14"/>
  <c r="R223" i="14"/>
  <c r="P223" i="14"/>
  <c r="N223" i="14"/>
  <c r="L223" i="14"/>
  <c r="J223" i="14"/>
  <c r="B223" i="14"/>
  <c r="AK222" i="14"/>
  <c r="AL222" i="14" s="1" a="1"/>
  <c r="AL222" i="14" s="1"/>
  <c r="AH222" i="14"/>
  <c r="AI222" i="14" s="1" a="1"/>
  <c r="AI222" i="14" s="1"/>
  <c r="AA222" i="14"/>
  <c r="Y222" i="14"/>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V218" i="14"/>
  <c r="T218" i="14"/>
  <c r="R218" i="14"/>
  <c r="P218" i="14"/>
  <c r="N218" i="14"/>
  <c r="L218" i="14"/>
  <c r="J218" i="14"/>
  <c r="B218" i="14"/>
  <c r="AK217" i="14"/>
  <c r="AL217" i="14" s="1" a="1"/>
  <c r="AL217" i="14" s="1"/>
  <c r="AH217" i="14"/>
  <c r="AI217" i="14" s="1" a="1"/>
  <c r="AI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AB215" i="14" s="1"/>
  <c r="AC215" i="14" s="1"/>
  <c r="Y215" i="14"/>
  <c r="W215" i="14"/>
  <c r="X215" i="14" s="1"/>
  <c r="V215" i="14"/>
  <c r="T215" i="14"/>
  <c r="R215" i="14"/>
  <c r="P215" i="14"/>
  <c r="N215" i="14"/>
  <c r="L215" i="14"/>
  <c r="J215" i="14"/>
  <c r="B215" i="14"/>
  <c r="AK214" i="14"/>
  <c r="AL214" i="14" s="1" a="1"/>
  <c r="AL214" i="14" s="1"/>
  <c r="AH214" i="14"/>
  <c r="AI214" i="14" s="1" a="1"/>
  <c r="AI214" i="14" s="1"/>
  <c r="AA214" i="14"/>
  <c r="Y214" i="14"/>
  <c r="W214" i="14"/>
  <c r="X214" i="14" s="1"/>
  <c r="AB214" i="14" s="1"/>
  <c r="AC214" i="14" s="1"/>
  <c r="V214" i="14"/>
  <c r="T214" i="14"/>
  <c r="R214" i="14"/>
  <c r="P214" i="14"/>
  <c r="N214" i="14"/>
  <c r="L214" i="14"/>
  <c r="J214" i="14"/>
  <c r="B214" i="14"/>
  <c r="AK213" i="14"/>
  <c r="AL213" i="14" s="1" a="1"/>
  <c r="AL213" i="14" s="1"/>
  <c r="AH213" i="14"/>
  <c r="AI213" i="14" s="1" a="1"/>
  <c r="AI213" i="14" s="1"/>
  <c r="AA213" i="14"/>
  <c r="Y213" i="14"/>
  <c r="AD213" i="14" s="1"/>
  <c r="AE213" i="14" s="1"/>
  <c r="AF213" i="14" s="1"/>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W212" i="14"/>
  <c r="X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W204" i="14"/>
  <c r="X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V203" i="14"/>
  <c r="T203" i="14"/>
  <c r="R203" i="14"/>
  <c r="P203" i="14"/>
  <c r="N203" i="14"/>
  <c r="L203" i="14"/>
  <c r="J203" i="14"/>
  <c r="B203" i="14"/>
  <c r="AK202" i="14"/>
  <c r="AL202" i="14" s="1" a="1"/>
  <c r="AL202" i="14" s="1"/>
  <c r="AH202" i="14"/>
  <c r="AI202" i="14" s="1" a="1"/>
  <c r="AI202" i="14" s="1"/>
  <c r="AA202" i="14"/>
  <c r="Y202" i="14"/>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V200" i="14"/>
  <c r="T200" i="14"/>
  <c r="R200" i="14"/>
  <c r="P200" i="14"/>
  <c r="N200" i="14"/>
  <c r="L200" i="14"/>
  <c r="J200" i="14"/>
  <c r="B200" i="14"/>
  <c r="AK199" i="14"/>
  <c r="AL199" i="14" s="1" a="1"/>
  <c r="AL199" i="14" s="1"/>
  <c r="AH199" i="14"/>
  <c r="AI199" i="14" s="1" a="1"/>
  <c r="AI199" i="14" s="1"/>
  <c r="AA199" i="14"/>
  <c r="Y199" i="14"/>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V195" i="14"/>
  <c r="T195" i="14"/>
  <c r="R195" i="14"/>
  <c r="P195" i="14"/>
  <c r="N195" i="14"/>
  <c r="L195" i="14"/>
  <c r="J195" i="14"/>
  <c r="B195" i="14"/>
  <c r="AK194" i="14"/>
  <c r="AL194" i="14" s="1" a="1"/>
  <c r="AL194" i="14" s="1"/>
  <c r="AH194" i="14"/>
  <c r="AI194" i="14" s="1" a="1"/>
  <c r="AI194" i="14" s="1"/>
  <c r="AA194" i="14"/>
  <c r="Y194" i="14"/>
  <c r="W194" i="14"/>
  <c r="X194" i="14" s="1"/>
  <c r="V194" i="14"/>
  <c r="T194" i="14"/>
  <c r="R194" i="14"/>
  <c r="P194" i="14"/>
  <c r="N194" i="14"/>
  <c r="L194" i="14"/>
  <c r="J194" i="14"/>
  <c r="B194" i="14"/>
  <c r="AK193" i="14"/>
  <c r="AL193" i="14" s="1" a="1"/>
  <c r="AL193" i="14" s="1"/>
  <c r="AH193" i="14"/>
  <c r="AI193" i="14" s="1" a="1"/>
  <c r="AI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V191" i="14"/>
  <c r="T191" i="14"/>
  <c r="R191" i="14"/>
  <c r="P191" i="14"/>
  <c r="N191" i="14"/>
  <c r="L191" i="14"/>
  <c r="J191" i="14"/>
  <c r="B191" i="14"/>
  <c r="AK190" i="14"/>
  <c r="AL190" i="14" s="1" a="1"/>
  <c r="AL190" i="14" s="1"/>
  <c r="AH190" i="14"/>
  <c r="AI190" i="14" s="1" a="1"/>
  <c r="AI190" i="14" s="1"/>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W187" i="14"/>
  <c r="X187" i="14" s="1"/>
  <c r="AB187" i="14" s="1"/>
  <c r="AC187" i="14" s="1"/>
  <c r="V187" i="14"/>
  <c r="T187" i="14"/>
  <c r="R187" i="14"/>
  <c r="P187" i="14"/>
  <c r="N187" i="14"/>
  <c r="L187" i="14"/>
  <c r="J187" i="14"/>
  <c r="B187" i="14"/>
  <c r="AK186" i="14"/>
  <c r="AL186" i="14" s="1" a="1"/>
  <c r="AL186" i="14" s="1"/>
  <c r="AH186" i="14"/>
  <c r="AI186" i="14" s="1" a="1"/>
  <c r="AI186" i="14" s="1"/>
  <c r="AA186" i="14"/>
  <c r="Y186" i="14"/>
  <c r="AD186" i="14" s="1"/>
  <c r="AE186" i="14" s="1"/>
  <c r="AF186" i="14" s="1"/>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D182" i="14"/>
  <c r="AE182" i="14" s="1"/>
  <c r="AF182" i="14" s="1"/>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W179" i="14"/>
  <c r="X179" i="14" s="1"/>
  <c r="AB179" i="14" s="1"/>
  <c r="AC179" i="14" s="1"/>
  <c r="V179" i="14"/>
  <c r="T179" i="14"/>
  <c r="R179" i="14"/>
  <c r="P179" i="14"/>
  <c r="N179" i="14"/>
  <c r="L179" i="14"/>
  <c r="J179" i="14"/>
  <c r="B179" i="14"/>
  <c r="AK178" i="14"/>
  <c r="AL178" i="14" s="1" a="1"/>
  <c r="AL178" i="14" s="1"/>
  <c r="AH178" i="14"/>
  <c r="AI178" i="14" s="1" a="1"/>
  <c r="AI178" i="14" s="1"/>
  <c r="AD178" i="14"/>
  <c r="AE178" i="14" s="1"/>
  <c r="AF178" i="14" s="1"/>
  <c r="AA178" i="14"/>
  <c r="Y178" i="14"/>
  <c r="W178" i="14"/>
  <c r="X178" i="14" s="1"/>
  <c r="V178" i="14"/>
  <c r="T178" i="14"/>
  <c r="R178" i="14"/>
  <c r="P178" i="14"/>
  <c r="N178" i="14"/>
  <c r="L178" i="14"/>
  <c r="J178" i="14"/>
  <c r="B178" i="14"/>
  <c r="AK177" i="14"/>
  <c r="AL177" i="14" s="1" a="1"/>
  <c r="AL177" i="14" s="1"/>
  <c r="AH177" i="14"/>
  <c r="AI177" i="14" s="1" a="1"/>
  <c r="AI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AD174" i="14" s="1"/>
  <c r="AE174" i="14" s="1"/>
  <c r="AF174" i="14" s="1"/>
  <c r="W174" i="14"/>
  <c r="X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V171" i="14"/>
  <c r="T171" i="14"/>
  <c r="R171" i="14"/>
  <c r="P171" i="14"/>
  <c r="N171" i="14"/>
  <c r="L171" i="14"/>
  <c r="J171" i="14"/>
  <c r="B171" i="14"/>
  <c r="AK170" i="14"/>
  <c r="AL170" i="14" s="1" a="1"/>
  <c r="AL170" i="14" s="1"/>
  <c r="AH170" i="14"/>
  <c r="AI170" i="14" s="1" a="1"/>
  <c r="AI170" i="14" s="1"/>
  <c r="AA170" i="14"/>
  <c r="Y170" i="14"/>
  <c r="AD170" i="14" s="1"/>
  <c r="AE170" i="14" s="1"/>
  <c r="AF170" i="14" s="1"/>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A166" i="14"/>
  <c r="Y166" i="14"/>
  <c r="AD166" i="14" s="1"/>
  <c r="AE166" i="14" s="1"/>
  <c r="AF166" i="14" s="1"/>
  <c r="W166" i="14"/>
  <c r="X166" i="14" s="1"/>
  <c r="AB166" i="14" s="1"/>
  <c r="AC166" i="14" s="1"/>
  <c r="V166" i="14"/>
  <c r="T166" i="14"/>
  <c r="R166" i="14"/>
  <c r="P166" i="14"/>
  <c r="N166" i="14"/>
  <c r="L166" i="14"/>
  <c r="J166" i="14"/>
  <c r="B166" i="14"/>
  <c r="AK165" i="14"/>
  <c r="AL165" i="14" s="1" a="1"/>
  <c r="AL165" i="14" s="1"/>
  <c r="AH165" i="14"/>
  <c r="AI165" i="14" s="1" a="1"/>
  <c r="AI165" i="14" s="1"/>
  <c r="AA165" i="14"/>
  <c r="Y165" i="14"/>
  <c r="AD165" i="14" s="1"/>
  <c r="AE165" i="14" s="1"/>
  <c r="AF165" i="14" s="1"/>
  <c r="AG165" i="14" s="1"/>
  <c r="W165" i="14"/>
  <c r="X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AB163" i="14" s="1"/>
  <c r="AC163" i="14" s="1"/>
  <c r="V163" i="14"/>
  <c r="T163" i="14"/>
  <c r="R163" i="14"/>
  <c r="P163" i="14"/>
  <c r="N163" i="14"/>
  <c r="L163" i="14"/>
  <c r="J163" i="14"/>
  <c r="B163" i="14"/>
  <c r="AK162" i="14"/>
  <c r="AL162" i="14" s="1" a="1"/>
  <c r="AL162" i="14" s="1"/>
  <c r="AH162" i="14"/>
  <c r="AI162" i="14" s="1" a="1"/>
  <c r="AI162" i="14" s="1"/>
  <c r="AA162" i="14"/>
  <c r="Y162" i="14"/>
  <c r="AD162" i="14" s="1"/>
  <c r="AE162" i="14" s="1"/>
  <c r="AF162" i="14" s="1"/>
  <c r="W162" i="14"/>
  <c r="X162" i="14" s="1"/>
  <c r="V162" i="14"/>
  <c r="T162" i="14"/>
  <c r="R162" i="14"/>
  <c r="P162" i="14"/>
  <c r="N162" i="14"/>
  <c r="L162" i="14"/>
  <c r="J162" i="14"/>
  <c r="B162" i="14"/>
  <c r="AK161" i="14"/>
  <c r="AL161" i="14" s="1" a="1"/>
  <c r="AL161" i="14" s="1"/>
  <c r="AH161" i="14"/>
  <c r="AI161" i="14" s="1" a="1"/>
  <c r="AI161" i="14" s="1"/>
  <c r="AA161" i="14"/>
  <c r="Y161" i="14"/>
  <c r="AD161" i="14" s="1"/>
  <c r="AE161" i="14" s="1"/>
  <c r="AF161" i="14" s="1"/>
  <c r="AG161" i="14" s="1"/>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W159" i="14"/>
  <c r="X159" i="14" s="1"/>
  <c r="AB159" i="14" s="1"/>
  <c r="AC159" i="14" s="1"/>
  <c r="V159" i="14"/>
  <c r="T159" i="14"/>
  <c r="R159" i="14"/>
  <c r="P159" i="14"/>
  <c r="N159" i="14"/>
  <c r="L159" i="14"/>
  <c r="J159" i="14"/>
  <c r="B159" i="14"/>
  <c r="AK158" i="14"/>
  <c r="AL158" i="14" s="1" a="1"/>
  <c r="AL158" i="14" s="1"/>
  <c r="AH158" i="14"/>
  <c r="AI158" i="14" s="1" a="1"/>
  <c r="AI158" i="14" s="1"/>
  <c r="AA158" i="14"/>
  <c r="Y158" i="14"/>
  <c r="W158" i="14"/>
  <c r="X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AB152" i="14" s="1"/>
  <c r="AC152" i="14" s="1"/>
  <c r="Y152" i="14"/>
  <c r="W152" i="14"/>
  <c r="X152" i="14" s="1"/>
  <c r="V152" i="14"/>
  <c r="T152" i="14"/>
  <c r="R152" i="14"/>
  <c r="P152" i="14"/>
  <c r="N152" i="14"/>
  <c r="L152" i="14"/>
  <c r="J152" i="14"/>
  <c r="B152" i="14"/>
  <c r="AK151" i="14"/>
  <c r="AL151" i="14" s="1" a="1"/>
  <c r="AL151" i="14" s="1"/>
  <c r="AH151" i="14"/>
  <c r="AI151" i="14" s="1" a="1"/>
  <c r="AI151" i="14" s="1"/>
  <c r="AA151" i="14"/>
  <c r="Y151" i="14"/>
  <c r="W151" i="14"/>
  <c r="X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AB147" i="14" s="1"/>
  <c r="AC147" i="14" s="1"/>
  <c r="V147" i="14"/>
  <c r="T147" i="14"/>
  <c r="R147" i="14"/>
  <c r="P147" i="14"/>
  <c r="N147" i="14"/>
  <c r="L147" i="14"/>
  <c r="J147" i="14"/>
  <c r="B147" i="14"/>
  <c r="AK146" i="14"/>
  <c r="AL146" i="14" s="1" a="1"/>
  <c r="AL146" i="14" s="1"/>
  <c r="AH146" i="14"/>
  <c r="AI146" i="14" s="1" a="1"/>
  <c r="AI146" i="14" s="1"/>
  <c r="AA146" i="14"/>
  <c r="Y146" i="14"/>
  <c r="W146" i="14"/>
  <c r="X146" i="14" s="1"/>
  <c r="AB146" i="14" s="1"/>
  <c r="AC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A143" i="14"/>
  <c r="Y143" i="14"/>
  <c r="X143" i="14"/>
  <c r="AB143" i="14" s="1"/>
  <c r="AC143" i="14" s="1"/>
  <c r="W143" i="14"/>
  <c r="V143" i="14"/>
  <c r="T143" i="14"/>
  <c r="R143" i="14"/>
  <c r="P143" i="14"/>
  <c r="N143" i="14"/>
  <c r="L143" i="14"/>
  <c r="J143" i="14"/>
  <c r="B143" i="14"/>
  <c r="AK142" i="14"/>
  <c r="AL142" i="14" s="1" a="1"/>
  <c r="AL142" i="14" s="1"/>
  <c r="AH142" i="14"/>
  <c r="AI142" i="14" s="1" a="1"/>
  <c r="AI142" i="14" s="1"/>
  <c r="AA142" i="14"/>
  <c r="Y142" i="14"/>
  <c r="AD142" i="14" s="1"/>
  <c r="AE142" i="14" s="1"/>
  <c r="AF142" i="14" s="1"/>
  <c r="AG142" i="14" s="1"/>
  <c r="X142" i="14"/>
  <c r="W142" i="14"/>
  <c r="V142" i="14"/>
  <c r="T142" i="14"/>
  <c r="R142" i="14"/>
  <c r="P142" i="14"/>
  <c r="N142" i="14"/>
  <c r="L142" i="14"/>
  <c r="J142" i="14"/>
  <c r="B142" i="14"/>
  <c r="AK141" i="14"/>
  <c r="AL141" i="14" s="1" a="1"/>
  <c r="AL141" i="14" s="1"/>
  <c r="AH141" i="14"/>
  <c r="AI141" i="14" s="1" a="1"/>
  <c r="AI141" i="14" s="1"/>
  <c r="AA141" i="14"/>
  <c r="Y141" i="14"/>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A139" i="14"/>
  <c r="Y139" i="14"/>
  <c r="X139" i="14"/>
  <c r="AB139" i="14" s="1"/>
  <c r="AC139" i="14" s="1"/>
  <c r="W139" i="14"/>
  <c r="V139" i="14"/>
  <c r="T139" i="14"/>
  <c r="R139" i="14"/>
  <c r="P139" i="14"/>
  <c r="N139" i="14"/>
  <c r="L139" i="14"/>
  <c r="J139" i="14"/>
  <c r="B139" i="14"/>
  <c r="AK138" i="14"/>
  <c r="AL138" i="14" s="1" a="1"/>
  <c r="AL138" i="14" s="1"/>
  <c r="AH138" i="14"/>
  <c r="AI138" i="14" s="1" a="1"/>
  <c r="AI138" i="14" s="1"/>
  <c r="AA138" i="14"/>
  <c r="Y138" i="14"/>
  <c r="W138" i="14"/>
  <c r="AD138" i="14" s="1"/>
  <c r="AE138" i="14" s="1"/>
  <c r="AF138" i="14" s="1"/>
  <c r="AG138" i="14" s="1"/>
  <c r="V138" i="14"/>
  <c r="T138" i="14"/>
  <c r="R138" i="14"/>
  <c r="P138" i="14"/>
  <c r="N138" i="14"/>
  <c r="L138" i="14"/>
  <c r="J138" i="14"/>
  <c r="B138" i="14"/>
  <c r="AK137" i="14"/>
  <c r="AL137" i="14" s="1" a="1"/>
  <c r="AL137" i="14" s="1"/>
  <c r="AH137" i="14"/>
  <c r="AI137" i="14" s="1" a="1"/>
  <c r="AI137" i="14" s="1"/>
  <c r="AA137" i="14"/>
  <c r="Y137" i="14"/>
  <c r="W137" i="14"/>
  <c r="AD137" i="14" s="1"/>
  <c r="AE137" i="14" s="1"/>
  <c r="AF137" i="14" s="1"/>
  <c r="AG137" i="14" s="1"/>
  <c r="V137" i="14"/>
  <c r="T137" i="14"/>
  <c r="R137" i="14"/>
  <c r="P137" i="14"/>
  <c r="N137" i="14"/>
  <c r="L137" i="14"/>
  <c r="J137" i="14"/>
  <c r="B137" i="14"/>
  <c r="AK136" i="14"/>
  <c r="AL136" i="14" s="1" a="1"/>
  <c r="AL136" i="14" s="1"/>
  <c r="AH136" i="14"/>
  <c r="AI136" i="14" s="1" a="1"/>
  <c r="AI136" i="14" s="1"/>
  <c r="AA136" i="14"/>
  <c r="Y136" i="14"/>
  <c r="W136" i="14"/>
  <c r="V136" i="14"/>
  <c r="T136" i="14"/>
  <c r="R136" i="14"/>
  <c r="P136" i="14"/>
  <c r="N136" i="14"/>
  <c r="L136" i="14"/>
  <c r="J136" i="14"/>
  <c r="B136" i="14"/>
  <c r="AK135" i="14"/>
  <c r="AL135" i="14" s="1" a="1"/>
  <c r="AL135" i="14" s="1"/>
  <c r="AH135" i="14"/>
  <c r="AI135" i="14" s="1" a="1"/>
  <c r="AI135" i="14" s="1"/>
  <c r="AA135" i="14"/>
  <c r="Y135" i="14"/>
  <c r="AD135" i="14" s="1"/>
  <c r="AE135" i="14" s="1"/>
  <c r="AF135" i="14" s="1"/>
  <c r="W135" i="14"/>
  <c r="X135" i="14" s="1"/>
  <c r="V135" i="14"/>
  <c r="T135" i="14"/>
  <c r="R135" i="14"/>
  <c r="P135" i="14"/>
  <c r="N135" i="14"/>
  <c r="L135" i="14"/>
  <c r="J135" i="14"/>
  <c r="B135" i="14"/>
  <c r="AK134" i="14"/>
  <c r="AL134" i="14" s="1" a="1"/>
  <c r="AL134" i="14" s="1"/>
  <c r="AH134" i="14"/>
  <c r="AI134" i="14" s="1" a="1"/>
  <c r="AI134" i="14" s="1"/>
  <c r="AD134" i="14"/>
  <c r="AE134" i="14" s="1"/>
  <c r="AF134" i="14" s="1"/>
  <c r="AG134" i="14" s="1"/>
  <c r="AA134" i="14"/>
  <c r="Y134" i="14"/>
  <c r="W134" i="14"/>
  <c r="X134" i="14" s="1"/>
  <c r="V134" i="14"/>
  <c r="T134" i="14"/>
  <c r="R134" i="14"/>
  <c r="P134" i="14"/>
  <c r="N134" i="14"/>
  <c r="L134" i="14"/>
  <c r="J134" i="14"/>
  <c r="B134" i="14"/>
  <c r="AK133" i="14"/>
  <c r="AL133" i="14" s="1" a="1"/>
  <c r="AL133" i="14" s="1"/>
  <c r="AH133" i="14"/>
  <c r="AI133" i="14" s="1" a="1"/>
  <c r="AI133" i="14" s="1"/>
  <c r="AA133" i="14"/>
  <c r="Y133" i="14"/>
  <c r="AD133" i="14" s="1"/>
  <c r="AE133" i="14" s="1"/>
  <c r="AF133" i="14" s="1"/>
  <c r="AG133" i="14" s="1"/>
  <c r="W133" i="14"/>
  <c r="X133" i="14" s="1"/>
  <c r="V133" i="14"/>
  <c r="T133" i="14"/>
  <c r="R133" i="14"/>
  <c r="P133" i="14"/>
  <c r="N133" i="14"/>
  <c r="L133" i="14"/>
  <c r="J133" i="14"/>
  <c r="B133" i="14"/>
  <c r="AK132" i="14"/>
  <c r="AL132" i="14" s="1" a="1"/>
  <c r="AL132" i="14" s="1"/>
  <c r="AH132" i="14"/>
  <c r="AI132" i="14" s="1" a="1"/>
  <c r="AI132" i="14" s="1"/>
  <c r="AA132" i="14"/>
  <c r="Y132" i="14"/>
  <c r="AD132" i="14" s="1"/>
  <c r="AE132" i="14" s="1"/>
  <c r="AF132" i="14" s="1"/>
  <c r="AJ132" i="14" s="1" a="1"/>
  <c r="AJ132" i="14" s="1"/>
  <c r="X132" i="14"/>
  <c r="AB132" i="14" s="1"/>
  <c r="AC132" i="14" s="1"/>
  <c r="W132" i="14"/>
  <c r="V132" i="14"/>
  <c r="T132" i="14"/>
  <c r="R132" i="14"/>
  <c r="P132" i="14"/>
  <c r="N132" i="14"/>
  <c r="L132" i="14"/>
  <c r="J132" i="14"/>
  <c r="B132" i="14"/>
  <c r="AK131" i="14"/>
  <c r="AL131" i="14" s="1" a="1"/>
  <c r="AL131" i="14" s="1"/>
  <c r="AH131" i="14"/>
  <c r="AI131" i="14" s="1" a="1"/>
  <c r="AI131" i="14" s="1"/>
  <c r="AA131" i="14"/>
  <c r="Y131" i="14"/>
  <c r="W131" i="14"/>
  <c r="X131" i="14" s="1"/>
  <c r="AB131" i="14" s="1"/>
  <c r="AC131" i="14" s="1"/>
  <c r="V131" i="14"/>
  <c r="T131" i="14"/>
  <c r="R131" i="14"/>
  <c r="P131" i="14"/>
  <c r="N131" i="14"/>
  <c r="L131" i="14"/>
  <c r="J131" i="14"/>
  <c r="B131" i="14"/>
  <c r="AK130" i="14"/>
  <c r="AL130" i="14" s="1" a="1"/>
  <c r="AL130" i="14" s="1"/>
  <c r="AH130" i="14"/>
  <c r="AI130" i="14" s="1" a="1"/>
  <c r="AI130" i="14" s="1"/>
  <c r="AD130" i="14"/>
  <c r="AE130" i="14" s="1"/>
  <c r="AF130" i="14" s="1"/>
  <c r="AG130" i="14" s="1"/>
  <c r="AA130" i="14"/>
  <c r="Y130" i="14"/>
  <c r="W130" i="14"/>
  <c r="X130" i="14" s="1"/>
  <c r="AB130" i="14" s="1"/>
  <c r="AC130" i="14" s="1"/>
  <c r="V130" i="14"/>
  <c r="T130" i="14"/>
  <c r="R130" i="14"/>
  <c r="P130" i="14"/>
  <c r="N130" i="14"/>
  <c r="L130" i="14"/>
  <c r="J130" i="14"/>
  <c r="B130" i="14"/>
  <c r="AK129" i="14"/>
  <c r="AL129" i="14" s="1" a="1"/>
  <c r="AL129" i="14" s="1"/>
  <c r="AH129" i="14"/>
  <c r="AI129" i="14" s="1" a="1"/>
  <c r="AI129" i="14" s="1"/>
  <c r="AD129" i="14"/>
  <c r="AE129" i="14" s="1"/>
  <c r="AF129" i="14" s="1"/>
  <c r="AG129" i="14" s="1"/>
  <c r="AA129" i="14"/>
  <c r="Y129" i="14"/>
  <c r="X129" i="14"/>
  <c r="AB129" i="14" s="1"/>
  <c r="AC129" i="14" s="1"/>
  <c r="W129" i="14"/>
  <c r="V129" i="14"/>
  <c r="T129" i="14"/>
  <c r="R129" i="14"/>
  <c r="P129" i="14"/>
  <c r="N129" i="14"/>
  <c r="L129" i="14"/>
  <c r="J129" i="14"/>
  <c r="B129" i="14"/>
  <c r="AK128" i="14"/>
  <c r="AL128" i="14" s="1" a="1"/>
  <c r="AL128" i="14" s="1"/>
  <c r="AH128" i="14"/>
  <c r="AI128" i="14" s="1" a="1"/>
  <c r="AI128" i="14" s="1"/>
  <c r="AD128" i="14"/>
  <c r="AE128" i="14" s="1"/>
  <c r="AF128" i="14" s="1"/>
  <c r="AJ128" i="14" s="1" a="1"/>
  <c r="AJ128" i="14" s="1"/>
  <c r="AA128" i="14"/>
  <c r="Y128" i="14"/>
  <c r="W128" i="14"/>
  <c r="X128" i="14" s="1"/>
  <c r="AB128" i="14" s="1"/>
  <c r="AC128" i="14" s="1"/>
  <c r="V128" i="14"/>
  <c r="T128" i="14"/>
  <c r="R128" i="14"/>
  <c r="P128" i="14"/>
  <c r="N128" i="14"/>
  <c r="L128" i="14"/>
  <c r="J128" i="14"/>
  <c r="B128" i="14"/>
  <c r="AK127" i="14"/>
  <c r="AL127" i="14" s="1" a="1"/>
  <c r="AL127" i="14" s="1"/>
  <c r="AH127" i="14"/>
  <c r="AI127" i="14" s="1" a="1"/>
  <c r="AI127" i="14" s="1"/>
  <c r="AA127" i="14"/>
  <c r="Y127" i="14"/>
  <c r="AD127" i="14" s="1"/>
  <c r="AE127" i="14" s="1"/>
  <c r="AF127" i="14" s="1"/>
  <c r="X127" i="14"/>
  <c r="W127" i="14"/>
  <c r="V127" i="14"/>
  <c r="T127" i="14"/>
  <c r="R127" i="14"/>
  <c r="P127" i="14"/>
  <c r="N127" i="14"/>
  <c r="L127" i="14"/>
  <c r="J127" i="14"/>
  <c r="B127" i="14"/>
  <c r="AK126" i="14"/>
  <c r="AL126" i="14" s="1" a="1"/>
  <c r="AL126" i="14" s="1"/>
  <c r="AH126" i="14"/>
  <c r="AI126" i="14" s="1" a="1"/>
  <c r="AI126" i="14" s="1"/>
  <c r="AA126" i="14"/>
  <c r="Y126" i="14"/>
  <c r="W126" i="14"/>
  <c r="X126" i="14" s="1"/>
  <c r="AB126" i="14" s="1"/>
  <c r="AC126" i="14" s="1"/>
  <c r="V126" i="14"/>
  <c r="T126" i="14"/>
  <c r="R126" i="14"/>
  <c r="P126" i="14"/>
  <c r="N126" i="14"/>
  <c r="L126" i="14"/>
  <c r="J126" i="14"/>
  <c r="B126" i="14"/>
  <c r="AK125" i="14"/>
  <c r="AL125" i="14" s="1" a="1"/>
  <c r="AL125" i="14" s="1"/>
  <c r="AH125" i="14"/>
  <c r="AI125" i="14" s="1" a="1"/>
  <c r="AI125" i="14" s="1"/>
  <c r="AA125" i="14"/>
  <c r="Y125" i="14"/>
  <c r="W125" i="14"/>
  <c r="X125" i="14" s="1"/>
  <c r="AB125" i="14" s="1"/>
  <c r="AC125" i="14" s="1"/>
  <c r="V125" i="14"/>
  <c r="T125" i="14"/>
  <c r="R125" i="14"/>
  <c r="P125" i="14"/>
  <c r="N125" i="14"/>
  <c r="L125" i="14"/>
  <c r="J125" i="14"/>
  <c r="B125" i="14"/>
  <c r="AK124" i="14"/>
  <c r="AL124" i="14" s="1" a="1"/>
  <c r="AL124" i="14" s="1"/>
  <c r="AH124" i="14"/>
  <c r="AI124" i="14" s="1" a="1"/>
  <c r="AI124" i="14" s="1"/>
  <c r="AA124" i="14"/>
  <c r="Y124" i="14"/>
  <c r="W124" i="14"/>
  <c r="X124" i="14" s="1"/>
  <c r="AB124" i="14" s="1"/>
  <c r="AC124" i="14" s="1"/>
  <c r="V124" i="14"/>
  <c r="T124" i="14"/>
  <c r="R124" i="14"/>
  <c r="P124" i="14"/>
  <c r="N124" i="14"/>
  <c r="L124" i="14"/>
  <c r="J124" i="14"/>
  <c r="B124" i="14"/>
  <c r="AK123" i="14"/>
  <c r="AL123" i="14" s="1" a="1"/>
  <c r="AL123" i="14" s="1"/>
  <c r="AH123" i="14"/>
  <c r="AI123" i="14" s="1" a="1"/>
  <c r="AI123" i="14" s="1"/>
  <c r="AA123" i="14"/>
  <c r="Y123" i="14"/>
  <c r="W123" i="14"/>
  <c r="X123" i="14" s="1"/>
  <c r="AB123" i="14" s="1"/>
  <c r="AC123" i="14" s="1"/>
  <c r="V123" i="14"/>
  <c r="T123" i="14"/>
  <c r="R123" i="14"/>
  <c r="P123" i="14"/>
  <c r="N123" i="14"/>
  <c r="L123" i="14"/>
  <c r="J123" i="14"/>
  <c r="B123" i="14"/>
  <c r="AK122" i="14"/>
  <c r="AL122" i="14" s="1" a="1"/>
  <c r="AL122" i="14" s="1"/>
  <c r="AH122" i="14"/>
  <c r="AI122" i="14" s="1" a="1"/>
  <c r="AI122" i="14" s="1"/>
  <c r="AA122" i="14"/>
  <c r="Y122" i="14"/>
  <c r="W122" i="14"/>
  <c r="V122" i="14"/>
  <c r="T122" i="14"/>
  <c r="R122" i="14"/>
  <c r="P122" i="14"/>
  <c r="N122" i="14"/>
  <c r="L122" i="14"/>
  <c r="J122" i="14"/>
  <c r="B122" i="14"/>
  <c r="AK121" i="14"/>
  <c r="AL121" i="14" s="1" a="1"/>
  <c r="AL121" i="14" s="1"/>
  <c r="AH121" i="14"/>
  <c r="AI121" i="14" s="1" a="1"/>
  <c r="AI121" i="14" s="1"/>
  <c r="AA121" i="14"/>
  <c r="Y121" i="14"/>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W120" i="14"/>
  <c r="X120" i="14" s="1"/>
  <c r="V120" i="14"/>
  <c r="T120" i="14"/>
  <c r="R120" i="14"/>
  <c r="P120" i="14"/>
  <c r="N120" i="14"/>
  <c r="L120" i="14"/>
  <c r="J120" i="14"/>
  <c r="B120" i="14"/>
  <c r="AK119" i="14"/>
  <c r="AL119" i="14" s="1" a="1"/>
  <c r="AL119" i="14" s="1"/>
  <c r="AH119" i="14"/>
  <c r="AI119" i="14" s="1" a="1"/>
  <c r="AI119" i="14" s="1"/>
  <c r="AA119" i="14"/>
  <c r="Y119" i="14"/>
  <c r="AD119" i="14" s="1"/>
  <c r="AE119" i="14" s="1"/>
  <c r="AF119" i="14" s="1"/>
  <c r="W119" i="14"/>
  <c r="X119" i="14" s="1"/>
  <c r="V119" i="14"/>
  <c r="T119" i="14"/>
  <c r="R119" i="14"/>
  <c r="P119" i="14"/>
  <c r="N119" i="14"/>
  <c r="L119" i="14"/>
  <c r="J119" i="14"/>
  <c r="B119" i="14"/>
  <c r="AK118" i="14"/>
  <c r="AL118" i="14" s="1" a="1"/>
  <c r="AL118" i="14" s="1"/>
  <c r="AH118" i="14"/>
  <c r="AI118" i="14" s="1" a="1"/>
  <c r="AI118" i="14" s="1"/>
  <c r="AA118" i="14"/>
  <c r="Y118" i="14"/>
  <c r="AD118" i="14" s="1"/>
  <c r="AE118" i="14" s="1"/>
  <c r="AF118" i="14" s="1"/>
  <c r="AG118" i="14" s="1"/>
  <c r="W118" i="14"/>
  <c r="X118" i="14" s="1"/>
  <c r="AB118" i="14" s="1"/>
  <c r="AC118" i="14" s="1"/>
  <c r="V118" i="14"/>
  <c r="T118" i="14"/>
  <c r="R118" i="14"/>
  <c r="P118" i="14"/>
  <c r="N118" i="14"/>
  <c r="L118" i="14"/>
  <c r="J118" i="14"/>
  <c r="B118" i="14"/>
  <c r="AK117" i="14"/>
  <c r="AL117" i="14" s="1" a="1"/>
  <c r="AL117" i="14" s="1"/>
  <c r="AH117" i="14"/>
  <c r="AI117" i="14" s="1" a="1"/>
  <c r="AI117" i="14" s="1"/>
  <c r="AA117" i="14"/>
  <c r="Y117" i="14"/>
  <c r="AD117" i="14" s="1"/>
  <c r="AE117" i="14" s="1"/>
  <c r="AF117" i="14" s="1"/>
  <c r="AG117" i="14" s="1"/>
  <c r="W117" i="14"/>
  <c r="X117" i="14" s="1"/>
  <c r="AB117" i="14" s="1"/>
  <c r="AC117" i="14" s="1"/>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X116" i="14"/>
  <c r="AB116" i="14" s="1"/>
  <c r="AC116" i="14" s="1"/>
  <c r="W116" i="14"/>
  <c r="V116" i="14"/>
  <c r="T116" i="14"/>
  <c r="R116" i="14"/>
  <c r="P116" i="14"/>
  <c r="N116" i="14"/>
  <c r="L116" i="14"/>
  <c r="J116" i="14"/>
  <c r="B116" i="14"/>
  <c r="AK115" i="14"/>
  <c r="AL115" i="14" s="1" a="1"/>
  <c r="AL115" i="14" s="1"/>
  <c r="AH115" i="14"/>
  <c r="AI115" i="14" s="1" a="1"/>
  <c r="AI115" i="14" s="1"/>
  <c r="AA115" i="14"/>
  <c r="Y115" i="14"/>
  <c r="W115" i="14"/>
  <c r="X115" i="14" s="1"/>
  <c r="V115" i="14"/>
  <c r="T115" i="14"/>
  <c r="R115" i="14"/>
  <c r="P115" i="14"/>
  <c r="N115" i="14"/>
  <c r="L115" i="14"/>
  <c r="J115" i="14"/>
  <c r="B115" i="14"/>
  <c r="AK114" i="14"/>
  <c r="AL114" i="14" s="1" a="1"/>
  <c r="AL114" i="14" s="1"/>
  <c r="AH114" i="14"/>
  <c r="AI114" i="14" s="1" a="1"/>
  <c r="AI114" i="14" s="1"/>
  <c r="AD114" i="14"/>
  <c r="AE114" i="14" s="1"/>
  <c r="AF114" i="14" s="1"/>
  <c r="AG114" i="14" s="1"/>
  <c r="AA114" i="14"/>
  <c r="Y114" i="14"/>
  <c r="W114" i="14"/>
  <c r="X114" i="14" s="1"/>
  <c r="V114" i="14"/>
  <c r="T114" i="14"/>
  <c r="R114" i="14"/>
  <c r="P114" i="14"/>
  <c r="N114" i="14"/>
  <c r="L114" i="14"/>
  <c r="J114" i="14"/>
  <c r="B114" i="14"/>
  <c r="AK113" i="14"/>
  <c r="AL113" i="14" s="1" a="1"/>
  <c r="AL113" i="14" s="1"/>
  <c r="AH113" i="14"/>
  <c r="AI113" i="14" s="1" a="1"/>
  <c r="AI113" i="14" s="1"/>
  <c r="AA113" i="14"/>
  <c r="Y113" i="14"/>
  <c r="W113" i="14"/>
  <c r="V113" i="14"/>
  <c r="T113" i="14"/>
  <c r="R113" i="14"/>
  <c r="P113" i="14"/>
  <c r="N113" i="14"/>
  <c r="L113" i="14"/>
  <c r="J113" i="14"/>
  <c r="B113" i="14"/>
  <c r="AK112" i="14"/>
  <c r="AL112" i="14" s="1" a="1"/>
  <c r="AL112" i="14" s="1"/>
  <c r="AH112" i="14"/>
  <c r="AI112" i="14" s="1" a="1"/>
  <c r="AI112" i="14" s="1"/>
  <c r="AA112" i="14"/>
  <c r="Y112" i="14"/>
  <c r="AD112" i="14" s="1"/>
  <c r="AE112" i="14" s="1"/>
  <c r="AF112" i="14" s="1"/>
  <c r="AJ112" i="14" s="1" a="1"/>
  <c r="AJ112" i="14" s="1"/>
  <c r="X112" i="14"/>
  <c r="W112" i="14"/>
  <c r="V112" i="14"/>
  <c r="T112" i="14"/>
  <c r="R112" i="14"/>
  <c r="P112" i="14"/>
  <c r="N112" i="14"/>
  <c r="L112" i="14"/>
  <c r="J112" i="14"/>
  <c r="B112" i="14"/>
  <c r="AK111" i="14"/>
  <c r="AL111" i="14" s="1" a="1"/>
  <c r="AL111" i="14" s="1"/>
  <c r="AH111" i="14"/>
  <c r="AI111" i="14" s="1" a="1"/>
  <c r="AI111" i="14" s="1"/>
  <c r="AA111" i="14"/>
  <c r="Y111" i="14"/>
  <c r="W111" i="14"/>
  <c r="X111" i="14" s="1"/>
  <c r="AB111" i="14" s="1"/>
  <c r="AC111" i="14" s="1"/>
  <c r="V111" i="14"/>
  <c r="T111" i="14"/>
  <c r="R111" i="14"/>
  <c r="P111" i="14"/>
  <c r="N111" i="14"/>
  <c r="L111" i="14"/>
  <c r="J111" i="14"/>
  <c r="B111" i="14"/>
  <c r="AK110" i="14"/>
  <c r="AL110" i="14" s="1" a="1"/>
  <c r="AL110" i="14" s="1"/>
  <c r="AH110" i="14"/>
  <c r="AI110" i="14" s="1" a="1"/>
  <c r="AI110" i="14" s="1"/>
  <c r="AA110" i="14"/>
  <c r="Y110" i="14"/>
  <c r="X110" i="14"/>
  <c r="W110" i="14"/>
  <c r="V110" i="14"/>
  <c r="T110" i="14"/>
  <c r="R110" i="14"/>
  <c r="P110" i="14"/>
  <c r="N110" i="14"/>
  <c r="L110" i="14"/>
  <c r="J110" i="14"/>
  <c r="B110" i="14"/>
  <c r="AK109" i="14"/>
  <c r="AL109" i="14" s="1" a="1"/>
  <c r="AL109" i="14" s="1"/>
  <c r="AH109" i="14"/>
  <c r="AI109" i="14" s="1" a="1"/>
  <c r="AI109" i="14" s="1"/>
  <c r="AA109" i="14"/>
  <c r="Y109" i="14"/>
  <c r="X109" i="14"/>
  <c r="AB109" i="14" s="1"/>
  <c r="AC109" i="14" s="1"/>
  <c r="W109" i="14"/>
  <c r="V109" i="14"/>
  <c r="T109" i="14"/>
  <c r="R109" i="14"/>
  <c r="P109" i="14"/>
  <c r="N109" i="14"/>
  <c r="L109" i="14"/>
  <c r="J109" i="14"/>
  <c r="B109" i="14"/>
  <c r="AK108" i="14"/>
  <c r="AL108" i="14" s="1" a="1"/>
  <c r="AL108" i="14" s="1"/>
  <c r="AH108" i="14"/>
  <c r="AI108" i="14" s="1" a="1"/>
  <c r="AI108" i="14" s="1"/>
  <c r="AA108" i="14"/>
  <c r="Y108" i="14"/>
  <c r="AD108" i="14" s="1"/>
  <c r="AE108" i="14" s="1"/>
  <c r="AF108" i="14" s="1"/>
  <c r="AJ108" i="14" s="1" a="1"/>
  <c r="AJ108" i="14" s="1"/>
  <c r="X108" i="14"/>
  <c r="AB108" i="14" s="1"/>
  <c r="AC108" i="14" s="1"/>
  <c r="W108" i="14"/>
  <c r="V108" i="14"/>
  <c r="T108" i="14"/>
  <c r="R108" i="14"/>
  <c r="P108" i="14"/>
  <c r="N108" i="14"/>
  <c r="L108" i="14"/>
  <c r="J108" i="14"/>
  <c r="B108" i="14"/>
  <c r="AK107" i="14"/>
  <c r="AL107" i="14" s="1" a="1"/>
  <c r="AL107" i="14" s="1"/>
  <c r="AH107" i="14"/>
  <c r="AI107" i="14" s="1" a="1"/>
  <c r="AI107" i="14" s="1"/>
  <c r="AA107" i="14"/>
  <c r="Y107" i="14"/>
  <c r="X107" i="14"/>
  <c r="AB107" i="14" s="1"/>
  <c r="AC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A106" i="14"/>
  <c r="Y106" i="14"/>
  <c r="X106" i="14"/>
  <c r="AB106" i="14" s="1"/>
  <c r="AC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A105" i="14"/>
  <c r="Y105" i="14"/>
  <c r="X105" i="14"/>
  <c r="AB105" i="14" s="1"/>
  <c r="AC105" i="14" s="1"/>
  <c r="W105" i="14"/>
  <c r="V105" i="14"/>
  <c r="T105" i="14"/>
  <c r="R105" i="14"/>
  <c r="P105" i="14"/>
  <c r="N105" i="14"/>
  <c r="L105" i="14"/>
  <c r="J105" i="14"/>
  <c r="B105" i="14"/>
  <c r="AK104" i="14"/>
  <c r="AL104" i="14" s="1" a="1"/>
  <c r="AL104" i="14" s="1"/>
  <c r="AH104" i="14"/>
  <c r="AI104" i="14" s="1" a="1"/>
  <c r="AI104" i="14" s="1"/>
  <c r="AA104" i="14"/>
  <c r="Y104" i="14"/>
  <c r="W104" i="14"/>
  <c r="X104" i="14" s="1"/>
  <c r="AB104" i="14" s="1"/>
  <c r="AC104" i="14" s="1"/>
  <c r="V104" i="14"/>
  <c r="T104" i="14"/>
  <c r="R104" i="14"/>
  <c r="P104" i="14"/>
  <c r="N104" i="14"/>
  <c r="L104" i="14"/>
  <c r="J104" i="14"/>
  <c r="B104" i="14"/>
  <c r="AK103" i="14"/>
  <c r="AL103" i="14" s="1" a="1"/>
  <c r="AL103" i="14" s="1"/>
  <c r="AH103" i="14"/>
  <c r="AI103" i="14" s="1" a="1"/>
  <c r="AI103" i="14" s="1"/>
  <c r="AA103" i="14"/>
  <c r="Y103" i="14"/>
  <c r="AD103" i="14" s="1"/>
  <c r="AE103" i="14" s="1"/>
  <c r="AF103" i="14" s="1"/>
  <c r="W103" i="14"/>
  <c r="X103" i="14" s="1"/>
  <c r="V103" i="14"/>
  <c r="T103" i="14"/>
  <c r="R103" i="14"/>
  <c r="P103" i="14"/>
  <c r="N103" i="14"/>
  <c r="L103" i="14"/>
  <c r="J103" i="14"/>
  <c r="B103" i="14"/>
  <c r="AK102" i="14"/>
  <c r="AL102" i="14" s="1" a="1"/>
  <c r="AL102" i="14" s="1"/>
  <c r="AH102" i="14"/>
  <c r="AI102" i="14" s="1" a="1"/>
  <c r="AI102" i="14" s="1"/>
  <c r="AA102" i="14"/>
  <c r="Y102" i="14"/>
  <c r="AD102" i="14" s="1"/>
  <c r="AE102" i="14" s="1"/>
  <c r="AF102" i="14" s="1"/>
  <c r="AG102" i="14" s="1"/>
  <c r="W102" i="14"/>
  <c r="X102" i="14" s="1"/>
  <c r="AB102" i="14" s="1"/>
  <c r="AC102" i="14" s="1"/>
  <c r="V102" i="14"/>
  <c r="T102" i="14"/>
  <c r="R102" i="14"/>
  <c r="P102" i="14"/>
  <c r="N102" i="14"/>
  <c r="L102" i="14"/>
  <c r="J102" i="14"/>
  <c r="B102" i="14"/>
  <c r="AK101" i="14"/>
  <c r="AL101" i="14" s="1" a="1"/>
  <c r="AL101" i="14" s="1"/>
  <c r="AH101" i="14"/>
  <c r="AI101" i="14" s="1" a="1"/>
  <c r="AI101" i="14" s="1"/>
  <c r="AD101" i="14"/>
  <c r="AE101" i="14" s="1"/>
  <c r="AF101" i="14" s="1"/>
  <c r="AG101" i="14" s="1"/>
  <c r="AA101" i="14"/>
  <c r="Y101" i="14"/>
  <c r="W101" i="14"/>
  <c r="X101" i="14" s="1"/>
  <c r="AB101" i="14" s="1"/>
  <c r="AC101" i="14" s="1"/>
  <c r="V101" i="14"/>
  <c r="T101" i="14"/>
  <c r="R101" i="14"/>
  <c r="P101" i="14"/>
  <c r="N101" i="14"/>
  <c r="L101" i="14"/>
  <c r="J101" i="14"/>
  <c r="B101" i="14"/>
  <c r="AK100" i="14"/>
  <c r="AL100" i="14" s="1" a="1"/>
  <c r="AL100" i="14" s="1"/>
  <c r="AH100" i="14"/>
  <c r="AI100" i="14" s="1" a="1"/>
  <c r="AI100" i="14" s="1"/>
  <c r="AA100" i="14"/>
  <c r="Y100" i="14"/>
  <c r="AD100" i="14" s="1"/>
  <c r="AE100" i="14" s="1"/>
  <c r="AF100" i="14" s="1"/>
  <c r="AJ100" i="14" s="1" a="1"/>
  <c r="AJ100" i="14" s="1"/>
  <c r="X100" i="14"/>
  <c r="W100" i="14"/>
  <c r="V100" i="14"/>
  <c r="T100" i="14"/>
  <c r="R100" i="14"/>
  <c r="P100" i="14"/>
  <c r="N100" i="14"/>
  <c r="L100" i="14"/>
  <c r="J100" i="14"/>
  <c r="B100" i="14"/>
  <c r="AK99" i="14"/>
  <c r="AL99" i="14" s="1" a="1"/>
  <c r="AL99" i="14" s="1"/>
  <c r="AH99" i="14"/>
  <c r="AI99" i="14" s="1" a="1"/>
  <c r="AI99" i="14" s="1"/>
  <c r="AC99" i="14"/>
  <c r="AA99" i="14"/>
  <c r="Y99" i="14"/>
  <c r="AD99" i="14" s="1"/>
  <c r="AE99" i="14" s="1"/>
  <c r="AF99" i="14" s="1"/>
  <c r="X99" i="14"/>
  <c r="AB99" i="14" s="1"/>
  <c r="W99" i="14"/>
  <c r="V99" i="14"/>
  <c r="T99" i="14"/>
  <c r="R99" i="14"/>
  <c r="P99" i="14"/>
  <c r="N99" i="14"/>
  <c r="L99" i="14"/>
  <c r="J99" i="14"/>
  <c r="B99" i="14"/>
  <c r="AK98" i="14"/>
  <c r="AL98" i="14" s="1" a="1"/>
  <c r="AL98" i="14" s="1"/>
  <c r="AH98" i="14"/>
  <c r="AI98" i="14" s="1" a="1"/>
  <c r="AI98" i="14" s="1"/>
  <c r="AD98" i="14"/>
  <c r="AE98" i="14" s="1"/>
  <c r="AF98" i="14" s="1"/>
  <c r="AG98" i="14" s="1"/>
  <c r="AC98" i="14"/>
  <c r="AA98" i="14"/>
  <c r="Y98" i="14"/>
  <c r="X98" i="14"/>
  <c r="AB98" i="14" s="1"/>
  <c r="W98" i="14"/>
  <c r="V98" i="14"/>
  <c r="T98" i="14"/>
  <c r="R98" i="14"/>
  <c r="P98" i="14"/>
  <c r="N98" i="14"/>
  <c r="L98" i="14"/>
  <c r="J98" i="14"/>
  <c r="B98" i="14"/>
  <c r="AK97" i="14"/>
  <c r="AL97" i="14" s="1" a="1"/>
  <c r="AL97" i="14" s="1"/>
  <c r="AH97" i="14"/>
  <c r="AI97" i="14" s="1" a="1"/>
  <c r="AI97" i="14" s="1"/>
  <c r="AD97" i="14"/>
  <c r="AE97" i="14" s="1"/>
  <c r="AF97" i="14" s="1"/>
  <c r="AG97" i="14" s="1"/>
  <c r="AC97" i="14"/>
  <c r="AA97" i="14"/>
  <c r="Y97" i="14"/>
  <c r="X97" i="14"/>
  <c r="AB97" i="14" s="1"/>
  <c r="W97" i="14"/>
  <c r="V97" i="14"/>
  <c r="T97" i="14"/>
  <c r="R97" i="14"/>
  <c r="P97" i="14"/>
  <c r="N97" i="14"/>
  <c r="L97" i="14"/>
  <c r="J97" i="14"/>
  <c r="B97" i="14"/>
  <c r="AK96" i="14"/>
  <c r="AL96" i="14" s="1" a="1"/>
  <c r="AL96" i="14" s="1"/>
  <c r="AH96" i="14"/>
  <c r="AI96" i="14" s="1" a="1"/>
  <c r="AI96" i="14" s="1"/>
  <c r="AD96" i="14"/>
  <c r="AE96" i="14" s="1"/>
  <c r="AF96" i="14" s="1"/>
  <c r="AA96" i="14"/>
  <c r="Y96" i="14"/>
  <c r="X96" i="14"/>
  <c r="W96" i="14"/>
  <c r="V96" i="14"/>
  <c r="T96" i="14"/>
  <c r="R96" i="14"/>
  <c r="P96" i="14"/>
  <c r="N96" i="14"/>
  <c r="L96" i="14"/>
  <c r="J96" i="14"/>
  <c r="B96" i="14"/>
  <c r="AK95" i="14"/>
  <c r="AL95" i="14" s="1" a="1"/>
  <c r="AL95" i="14" s="1"/>
  <c r="AH95" i="14"/>
  <c r="AI95" i="14" s="1" a="1"/>
  <c r="AI95" i="14" s="1"/>
  <c r="AA95" i="14"/>
  <c r="Y95" i="14"/>
  <c r="AD95" i="14" s="1"/>
  <c r="AE95" i="14" s="1"/>
  <c r="AF95" i="14" s="1"/>
  <c r="X95" i="14"/>
  <c r="W95" i="14"/>
  <c r="V95" i="14"/>
  <c r="T95" i="14"/>
  <c r="R95" i="14"/>
  <c r="P95" i="14"/>
  <c r="N95" i="14"/>
  <c r="L95" i="14"/>
  <c r="J95" i="14"/>
  <c r="B95" i="14"/>
  <c r="AK94" i="14"/>
  <c r="AL94" i="14" s="1" a="1"/>
  <c r="AL94" i="14" s="1"/>
  <c r="AH94" i="14"/>
  <c r="AI94" i="14" s="1" a="1"/>
  <c r="AI94" i="14" s="1"/>
  <c r="AA94" i="14"/>
  <c r="Y94" i="14"/>
  <c r="X94" i="14"/>
  <c r="W94" i="14"/>
  <c r="V94" i="14"/>
  <c r="T94" i="14"/>
  <c r="R94" i="14"/>
  <c r="P94" i="14"/>
  <c r="N94" i="14"/>
  <c r="L94" i="14"/>
  <c r="J94" i="14"/>
  <c r="B94" i="14"/>
  <c r="AK93" i="14"/>
  <c r="AL93" i="14" s="1" a="1"/>
  <c r="AL93" i="14" s="1"/>
  <c r="AH93" i="14"/>
  <c r="AI93" i="14" s="1" a="1"/>
  <c r="AI93" i="14" s="1"/>
  <c r="AA93" i="14"/>
  <c r="Y93" i="14"/>
  <c r="W93" i="14"/>
  <c r="V93" i="14"/>
  <c r="T93" i="14"/>
  <c r="R93" i="14"/>
  <c r="P93" i="14"/>
  <c r="N93" i="14"/>
  <c r="L93" i="14"/>
  <c r="J93" i="14"/>
  <c r="B93" i="14"/>
  <c r="AK92" i="14"/>
  <c r="AL92" i="14" s="1" a="1"/>
  <c r="AL92" i="14" s="1"/>
  <c r="AH92" i="14"/>
  <c r="AI92" i="14" s="1" a="1"/>
  <c r="AI92" i="14" s="1"/>
  <c r="AD92" i="14"/>
  <c r="AE92" i="14" s="1"/>
  <c r="AF92" i="14" s="1"/>
  <c r="AA92" i="14"/>
  <c r="Y92" i="14"/>
  <c r="W92" i="14"/>
  <c r="X92" i="14" s="1"/>
  <c r="V92" i="14"/>
  <c r="T92" i="14"/>
  <c r="R92" i="14"/>
  <c r="P92" i="14"/>
  <c r="N92" i="14"/>
  <c r="L92" i="14"/>
  <c r="J92" i="14"/>
  <c r="B92" i="14"/>
  <c r="AK91" i="14"/>
  <c r="AL91" i="14" s="1" a="1"/>
  <c r="AL91" i="14" s="1"/>
  <c r="AH91" i="14"/>
  <c r="AI91" i="14" s="1" a="1"/>
  <c r="AI91" i="14" s="1"/>
  <c r="AD91" i="14"/>
  <c r="AE91" i="14" s="1"/>
  <c r="AF91" i="14" s="1"/>
  <c r="AA91" i="14"/>
  <c r="Y91" i="14"/>
  <c r="W91" i="14"/>
  <c r="X91" i="14" s="1"/>
  <c r="V91" i="14"/>
  <c r="T91" i="14"/>
  <c r="R91" i="14"/>
  <c r="P91" i="14"/>
  <c r="N91" i="14"/>
  <c r="L91" i="14"/>
  <c r="J91" i="14"/>
  <c r="B91" i="14"/>
  <c r="AK90" i="14"/>
  <c r="AL90" i="14" s="1" a="1"/>
  <c r="AL90" i="14" s="1"/>
  <c r="AH90" i="14"/>
  <c r="AI90" i="14" s="1" a="1"/>
  <c r="AI90" i="14" s="1"/>
  <c r="AA90" i="14"/>
  <c r="Y90" i="14"/>
  <c r="AD90" i="14" s="1"/>
  <c r="AE90" i="14" s="1"/>
  <c r="AF90" i="14" s="1"/>
  <c r="X90" i="14"/>
  <c r="W90" i="14"/>
  <c r="V90" i="14"/>
  <c r="T90" i="14"/>
  <c r="R90" i="14"/>
  <c r="P90" i="14"/>
  <c r="N90" i="14"/>
  <c r="L90" i="14"/>
  <c r="J90" i="14"/>
  <c r="B90" i="14"/>
  <c r="AK89" i="14"/>
  <c r="AL89" i="14" s="1" a="1"/>
  <c r="AL89" i="14" s="1"/>
  <c r="AH89" i="14"/>
  <c r="AI89" i="14" s="1" a="1"/>
  <c r="AI89" i="14" s="1"/>
  <c r="AA89" i="14"/>
  <c r="Y89" i="14"/>
  <c r="W89" i="14"/>
  <c r="X89" i="14" s="1"/>
  <c r="V89" i="14"/>
  <c r="T89" i="14"/>
  <c r="R89" i="14"/>
  <c r="P89" i="14"/>
  <c r="N89" i="14"/>
  <c r="L89" i="14"/>
  <c r="J89" i="14"/>
  <c r="B89" i="14"/>
  <c r="AK88" i="14"/>
  <c r="AL88" i="14" s="1" a="1"/>
  <c r="AL88" i="14" s="1"/>
  <c r="AH88" i="14"/>
  <c r="AI88" i="14" s="1" a="1"/>
  <c r="AI88" i="14" s="1"/>
  <c r="AD88" i="14"/>
  <c r="AE88" i="14" s="1"/>
  <c r="AF88" i="14" s="1"/>
  <c r="AA88" i="14"/>
  <c r="Y88" i="14"/>
  <c r="W88" i="14"/>
  <c r="X88" i="14" s="1"/>
  <c r="V88" i="14"/>
  <c r="T88" i="14"/>
  <c r="R88" i="14"/>
  <c r="P88" i="14"/>
  <c r="N88" i="14"/>
  <c r="L88" i="14"/>
  <c r="J88" i="14"/>
  <c r="B88" i="14"/>
  <c r="AK87" i="14"/>
  <c r="AL87" i="14" s="1" a="1"/>
  <c r="AL87" i="14" s="1"/>
  <c r="AH87" i="14"/>
  <c r="AI87" i="14" s="1" a="1"/>
  <c r="AI87" i="14" s="1"/>
  <c r="AA87" i="14"/>
  <c r="Y87" i="14"/>
  <c r="AD87" i="14" s="1"/>
  <c r="AE87" i="14" s="1"/>
  <c r="AF87" i="14" s="1"/>
  <c r="X87" i="14"/>
  <c r="W87" i="14"/>
  <c r="V87" i="14"/>
  <c r="T87" i="14"/>
  <c r="R87" i="14"/>
  <c r="P87" i="14"/>
  <c r="N87" i="14"/>
  <c r="L87" i="14"/>
  <c r="J87" i="14"/>
  <c r="B87" i="14"/>
  <c r="AK86" i="14"/>
  <c r="AL86" i="14" s="1" a="1"/>
  <c r="AL86" i="14" s="1"/>
  <c r="AH86" i="14"/>
  <c r="AI86" i="14" s="1" a="1"/>
  <c r="AI86" i="14" s="1"/>
  <c r="AA86" i="14"/>
  <c r="Y86" i="14"/>
  <c r="W86" i="14"/>
  <c r="X86" i="14" s="1"/>
  <c r="V86" i="14"/>
  <c r="T86" i="14"/>
  <c r="R86" i="14"/>
  <c r="P86" i="14"/>
  <c r="N86" i="14"/>
  <c r="L86" i="14"/>
  <c r="J86" i="14"/>
  <c r="B86" i="14"/>
  <c r="AK85" i="14"/>
  <c r="AL85" i="14" s="1" a="1"/>
  <c r="AL85" i="14" s="1"/>
  <c r="AH85" i="14"/>
  <c r="AI85" i="14" s="1" a="1"/>
  <c r="AI85" i="14" s="1"/>
  <c r="AA85" i="14"/>
  <c r="Y85" i="14"/>
  <c r="W85" i="14"/>
  <c r="AD85" i="14" s="1"/>
  <c r="AE85" i="14" s="1"/>
  <c r="AF85" i="14" s="1"/>
  <c r="V85" i="14"/>
  <c r="T85" i="14"/>
  <c r="R85" i="14"/>
  <c r="P85" i="14"/>
  <c r="N85" i="14"/>
  <c r="L85" i="14"/>
  <c r="J85" i="14"/>
  <c r="B85" i="14"/>
  <c r="AK84" i="14"/>
  <c r="AL84" i="14" s="1" a="1"/>
  <c r="AL84" i="14" s="1"/>
  <c r="AH84" i="14"/>
  <c r="AI84" i="14" s="1" a="1"/>
  <c r="AI84" i="14" s="1"/>
  <c r="AA84" i="14"/>
  <c r="Y84" i="14"/>
  <c r="W84" i="14"/>
  <c r="V84" i="14"/>
  <c r="T84" i="14"/>
  <c r="R84" i="14"/>
  <c r="P84" i="14"/>
  <c r="N84" i="14"/>
  <c r="L84" i="14"/>
  <c r="J84" i="14"/>
  <c r="B84" i="14"/>
  <c r="AK83" i="14"/>
  <c r="AL83" i="14" s="1" a="1"/>
  <c r="AL83" i="14" s="1"/>
  <c r="AH83" i="14"/>
  <c r="AI83" i="14" s="1" a="1"/>
  <c r="AI83" i="14" s="1"/>
  <c r="AD83" i="14"/>
  <c r="AE83" i="14" s="1"/>
  <c r="AF83" i="14" s="1"/>
  <c r="AA83" i="14"/>
  <c r="Y83" i="14"/>
  <c r="W83" i="14"/>
  <c r="X83" i="14" s="1"/>
  <c r="V83" i="14"/>
  <c r="T83" i="14"/>
  <c r="R83" i="14"/>
  <c r="P83" i="14"/>
  <c r="N83" i="14"/>
  <c r="L83" i="14"/>
  <c r="J83" i="14"/>
  <c r="B83" i="14"/>
  <c r="AK82" i="14"/>
  <c r="AL82" i="14" s="1" a="1"/>
  <c r="AL82" i="14" s="1"/>
  <c r="AH82" i="14"/>
  <c r="AI82" i="14" s="1" a="1"/>
  <c r="AI82" i="14" s="1"/>
  <c r="AA82" i="14"/>
  <c r="Y82" i="14"/>
  <c r="AD82" i="14" s="1"/>
  <c r="AE82" i="14" s="1"/>
  <c r="AF82" i="14" s="1"/>
  <c r="X82" i="14"/>
  <c r="W82" i="14"/>
  <c r="V82" i="14"/>
  <c r="T82" i="14"/>
  <c r="R82" i="14"/>
  <c r="P82" i="14"/>
  <c r="N82" i="14"/>
  <c r="L82" i="14"/>
  <c r="J82" i="14"/>
  <c r="B82" i="14"/>
  <c r="AK81" i="14"/>
  <c r="AL81" i="14" s="1" a="1"/>
  <c r="AL81" i="14" s="1"/>
  <c r="AH81" i="14"/>
  <c r="AI81" i="14" s="1" a="1"/>
  <c r="AI81" i="14" s="1"/>
  <c r="AA81" i="14"/>
  <c r="Y81" i="14"/>
  <c r="AD81" i="14" s="1"/>
  <c r="AE81" i="14" s="1"/>
  <c r="AF81" i="14" s="1"/>
  <c r="X81" i="14"/>
  <c r="W81" i="14"/>
  <c r="V81" i="14"/>
  <c r="T81" i="14"/>
  <c r="R81" i="14"/>
  <c r="P81" i="14"/>
  <c r="N81" i="14"/>
  <c r="L81" i="14"/>
  <c r="J81" i="14"/>
  <c r="B81" i="14"/>
  <c r="AK80" i="14"/>
  <c r="AL80" i="14" s="1" a="1"/>
  <c r="AL80" i="14" s="1"/>
  <c r="AH80" i="14"/>
  <c r="AI80" i="14" s="1" a="1"/>
  <c r="AI80" i="14" s="1"/>
  <c r="AA80" i="14"/>
  <c r="Y80" i="14"/>
  <c r="W80" i="14"/>
  <c r="X80" i="14" s="1"/>
  <c r="V80" i="14"/>
  <c r="T80" i="14"/>
  <c r="R80" i="14"/>
  <c r="P80" i="14"/>
  <c r="N80" i="14"/>
  <c r="L80" i="14"/>
  <c r="J80" i="14"/>
  <c r="B80" i="14"/>
  <c r="AK79" i="14"/>
  <c r="AL79" i="14" s="1" a="1"/>
  <c r="AL79" i="14" s="1"/>
  <c r="AH79" i="14"/>
  <c r="AI79" i="14" s="1" a="1"/>
  <c r="AI79" i="14" s="1"/>
  <c r="AA79" i="14"/>
  <c r="Y79" i="14"/>
  <c r="W79" i="14"/>
  <c r="X79" i="14" s="1"/>
  <c r="V79" i="14"/>
  <c r="T79" i="14"/>
  <c r="R79" i="14"/>
  <c r="P79" i="14"/>
  <c r="N79" i="14"/>
  <c r="L79" i="14"/>
  <c r="J79" i="14"/>
  <c r="B79" i="14"/>
  <c r="AK78" i="14"/>
  <c r="AL78" i="14" s="1" a="1"/>
  <c r="AL78" i="14" s="1"/>
  <c r="AH78" i="14"/>
  <c r="AI78" i="14" s="1" a="1"/>
  <c r="AI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W77" i="14"/>
  <c r="X77" i="14" s="1"/>
  <c r="V77" i="14"/>
  <c r="T77" i="14"/>
  <c r="R77" i="14"/>
  <c r="P77" i="14"/>
  <c r="N77" i="14"/>
  <c r="L77" i="14"/>
  <c r="J77" i="14"/>
  <c r="B77" i="14"/>
  <c r="AK76" i="14"/>
  <c r="AL76" i="14" s="1" a="1"/>
  <c r="AL76" i="14" s="1"/>
  <c r="AH76" i="14"/>
  <c r="AI76" i="14" s="1" a="1"/>
  <c r="AI76" i="14" s="1"/>
  <c r="AD76" i="14"/>
  <c r="AE76" i="14" s="1"/>
  <c r="AF76" i="14" s="1"/>
  <c r="AA76" i="14"/>
  <c r="Y76" i="14"/>
  <c r="W76" i="14"/>
  <c r="X76" i="14" s="1"/>
  <c r="V76" i="14"/>
  <c r="T76" i="14"/>
  <c r="R76" i="14"/>
  <c r="P76" i="14"/>
  <c r="N76" i="14"/>
  <c r="L76" i="14"/>
  <c r="J76" i="14"/>
  <c r="B76" i="14"/>
  <c r="AK75" i="14"/>
  <c r="AL75" i="14" s="1" a="1"/>
  <c r="AL75" i="14" s="1"/>
  <c r="AH75" i="14"/>
  <c r="AI75" i="14" s="1" a="1"/>
  <c r="AI75" i="14" s="1"/>
  <c r="AA75" i="14"/>
  <c r="Y75" i="14"/>
  <c r="AD75" i="14" s="1"/>
  <c r="AE75" i="14" s="1"/>
  <c r="AF75" i="14" s="1"/>
  <c r="W75" i="14"/>
  <c r="X75" i="14" s="1"/>
  <c r="V75" i="14"/>
  <c r="T75" i="14"/>
  <c r="R75" i="14"/>
  <c r="P75" i="14"/>
  <c r="N75" i="14"/>
  <c r="L75" i="14"/>
  <c r="J75" i="14"/>
  <c r="B75" i="14"/>
  <c r="AK74" i="14"/>
  <c r="AL74" i="14" s="1" a="1"/>
  <c r="AL74" i="14" s="1"/>
  <c r="AH74" i="14"/>
  <c r="AI74" i="14" s="1" a="1"/>
  <c r="AI74" i="14" s="1"/>
  <c r="AA74" i="14"/>
  <c r="Y74" i="14"/>
  <c r="AD74" i="14" s="1"/>
  <c r="AE74" i="14" s="1"/>
  <c r="AF74" i="14" s="1"/>
  <c r="X74" i="14"/>
  <c r="W74" i="14"/>
  <c r="V74" i="14"/>
  <c r="T74" i="14"/>
  <c r="R74" i="14"/>
  <c r="P74" i="14"/>
  <c r="N74" i="14"/>
  <c r="L74" i="14"/>
  <c r="J74" i="14"/>
  <c r="B74" i="14"/>
  <c r="AK73" i="14"/>
  <c r="AL73" i="14" s="1" a="1"/>
  <c r="AL73" i="14" s="1"/>
  <c r="AH73" i="14"/>
  <c r="AI73" i="14" s="1" a="1"/>
  <c r="AI73" i="14" s="1"/>
  <c r="AA73" i="14"/>
  <c r="Y73" i="14"/>
  <c r="AD73" i="14" s="1"/>
  <c r="AE73" i="14" s="1"/>
  <c r="AF73" i="14" s="1"/>
  <c r="X73" i="14"/>
  <c r="W73" i="14"/>
  <c r="V73" i="14"/>
  <c r="T73" i="14"/>
  <c r="R73" i="14"/>
  <c r="P73" i="14"/>
  <c r="N73" i="14"/>
  <c r="L73" i="14"/>
  <c r="J73" i="14"/>
  <c r="B73" i="14"/>
  <c r="AK72" i="14"/>
  <c r="AL72" i="14" s="1" a="1"/>
  <c r="AL72" i="14" s="1"/>
  <c r="AH72" i="14"/>
  <c r="AI72" i="14" s="1" a="1"/>
  <c r="AI72" i="14" s="1"/>
  <c r="AA72" i="14"/>
  <c r="Y72" i="14"/>
  <c r="X72" i="14"/>
  <c r="W72" i="14"/>
  <c r="AD72" i="14" s="1"/>
  <c r="AE72" i="14" s="1"/>
  <c r="AF72" i="14" s="1"/>
  <c r="V72" i="14"/>
  <c r="T72" i="14"/>
  <c r="R72" i="14"/>
  <c r="P72" i="14"/>
  <c r="N72" i="14"/>
  <c r="L72" i="14"/>
  <c r="J72" i="14"/>
  <c r="B72" i="14"/>
  <c r="AK71" i="14"/>
  <c r="AL71" i="14" s="1" a="1"/>
  <c r="AL71" i="14" s="1"/>
  <c r="AH71" i="14"/>
  <c r="AI71" i="14" s="1" a="1"/>
  <c r="AI71" i="14" s="1"/>
  <c r="AA71" i="14"/>
  <c r="Y71" i="14"/>
  <c r="AD71" i="14" s="1"/>
  <c r="AE71" i="14" s="1"/>
  <c r="AF71" i="14" s="1"/>
  <c r="X71" i="14"/>
  <c r="W71" i="14"/>
  <c r="V71" i="14"/>
  <c r="T71" i="14"/>
  <c r="R71" i="14"/>
  <c r="P71" i="14"/>
  <c r="N71" i="14"/>
  <c r="L71" i="14"/>
  <c r="J71" i="14"/>
  <c r="B71" i="14"/>
  <c r="AK70" i="14"/>
  <c r="AL70" i="14" s="1" a="1"/>
  <c r="AL70" i="14" s="1"/>
  <c r="AH70" i="14"/>
  <c r="AI70" i="14" s="1" a="1"/>
  <c r="AI70" i="14" s="1"/>
  <c r="AA70" i="14"/>
  <c r="Y70" i="14"/>
  <c r="W70" i="14"/>
  <c r="X70" i="14" s="1"/>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A68" i="14"/>
  <c r="Y68" i="14"/>
  <c r="W68" i="14"/>
  <c r="V68" i="14"/>
  <c r="T68" i="14"/>
  <c r="R68" i="14"/>
  <c r="P68" i="14"/>
  <c r="N68" i="14"/>
  <c r="L68" i="14"/>
  <c r="J68" i="14"/>
  <c r="B68" i="14"/>
  <c r="AK67" i="14"/>
  <c r="AL67" i="14" s="1" a="1"/>
  <c r="AL67" i="14" s="1"/>
  <c r="AH67" i="14"/>
  <c r="AI67" i="14" s="1" a="1"/>
  <c r="AI67" i="14" s="1"/>
  <c r="AD67" i="14"/>
  <c r="AE67" i="14" s="1"/>
  <c r="AF67" i="14" s="1"/>
  <c r="AA67" i="14"/>
  <c r="Y67" i="14"/>
  <c r="W67" i="14"/>
  <c r="X67" i="14" s="1"/>
  <c r="V67" i="14"/>
  <c r="T67" i="14"/>
  <c r="R67" i="14"/>
  <c r="P67" i="14"/>
  <c r="N67" i="14"/>
  <c r="L67" i="14"/>
  <c r="J67" i="14"/>
  <c r="B67" i="14"/>
  <c r="AK66" i="14"/>
  <c r="AL66" i="14" s="1" a="1"/>
  <c r="AL66" i="14" s="1"/>
  <c r="AH66" i="14"/>
  <c r="AI66" i="14" s="1" a="1"/>
  <c r="AI66" i="14" s="1"/>
  <c r="AA66" i="14"/>
  <c r="Y66" i="14"/>
  <c r="AD66" i="14" s="1"/>
  <c r="AE66" i="14" s="1"/>
  <c r="AF66" i="14" s="1"/>
  <c r="X66" i="14"/>
  <c r="W66" i="14"/>
  <c r="V66" i="14"/>
  <c r="T66" i="14"/>
  <c r="R66" i="14"/>
  <c r="P66" i="14"/>
  <c r="N66" i="14"/>
  <c r="L66" i="14"/>
  <c r="J66" i="14"/>
  <c r="B66" i="14"/>
  <c r="AK65" i="14"/>
  <c r="AL65" i="14" s="1" a="1"/>
  <c r="AL65" i="14" s="1"/>
  <c r="AH65" i="14"/>
  <c r="AI65" i="14" s="1" a="1"/>
  <c r="AI65" i="14" s="1"/>
  <c r="AD65" i="14"/>
  <c r="AE65" i="14" s="1"/>
  <c r="AF65" i="14" s="1"/>
  <c r="AA65" i="14"/>
  <c r="Y65" i="14"/>
  <c r="X65" i="14"/>
  <c r="W65" i="14"/>
  <c r="V65" i="14"/>
  <c r="T65" i="14"/>
  <c r="R65" i="14"/>
  <c r="P65" i="14"/>
  <c r="N65" i="14"/>
  <c r="L65" i="14"/>
  <c r="J65" i="14"/>
  <c r="B65" i="14"/>
  <c r="AK64" i="14"/>
  <c r="AL64" i="14" s="1" a="1"/>
  <c r="AL64" i="14" s="1"/>
  <c r="AH64" i="14"/>
  <c r="AI64" i="14" s="1" a="1"/>
  <c r="AI64" i="14" s="1"/>
  <c r="AD64" i="14"/>
  <c r="AE64" i="14" s="1"/>
  <c r="AF64" i="14" s="1"/>
  <c r="AA64" i="14"/>
  <c r="Y64" i="14"/>
  <c r="X64" i="14"/>
  <c r="W64" i="14"/>
  <c r="V64" i="14"/>
  <c r="T64" i="14"/>
  <c r="R64" i="14"/>
  <c r="P64" i="14"/>
  <c r="N64" i="14"/>
  <c r="L64" i="14"/>
  <c r="J64" i="14"/>
  <c r="B64" i="14"/>
  <c r="AK63" i="14"/>
  <c r="AL63" i="14" s="1" a="1"/>
  <c r="AL63" i="14" s="1"/>
  <c r="AH63" i="14"/>
  <c r="AI63" i="14" s="1" a="1"/>
  <c r="AI63" i="14" s="1"/>
  <c r="AA63" i="14"/>
  <c r="Y63" i="14"/>
  <c r="AD63" i="14" s="1"/>
  <c r="AE63" i="14" s="1"/>
  <c r="AF63" i="14" s="1"/>
  <c r="X63" i="14"/>
  <c r="W63" i="14"/>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W61" i="14"/>
  <c r="V61" i="14"/>
  <c r="T61" i="14"/>
  <c r="R61" i="14"/>
  <c r="P61" i="14"/>
  <c r="N61" i="14"/>
  <c r="L61" i="14"/>
  <c r="J61" i="14"/>
  <c r="B61" i="14"/>
  <c r="AK60" i="14"/>
  <c r="AL60" i="14" s="1" a="1"/>
  <c r="AL60" i="14" s="1"/>
  <c r="AH60" i="14"/>
  <c r="AI60" i="14" s="1" a="1"/>
  <c r="AI60" i="14" s="1"/>
  <c r="AD60" i="14"/>
  <c r="AE60" i="14" s="1"/>
  <c r="AF60" i="14" s="1"/>
  <c r="AA60" i="14"/>
  <c r="Y60" i="14"/>
  <c r="W60" i="14"/>
  <c r="X60" i="14" s="1"/>
  <c r="V60" i="14"/>
  <c r="T60" i="14"/>
  <c r="R60" i="14"/>
  <c r="P60" i="14"/>
  <c r="N60" i="14"/>
  <c r="L60" i="14"/>
  <c r="J60" i="14"/>
  <c r="B60" i="14"/>
  <c r="AK59" i="14"/>
  <c r="AL59" i="14" s="1" a="1"/>
  <c r="AL59" i="14" s="1"/>
  <c r="AH59" i="14"/>
  <c r="AI59" i="14" s="1" a="1"/>
  <c r="AI59" i="14" s="1"/>
  <c r="AA59" i="14"/>
  <c r="Y59" i="14"/>
  <c r="AD59" i="14" s="1"/>
  <c r="AE59" i="14" s="1"/>
  <c r="AF59" i="14" s="1"/>
  <c r="W59" i="14"/>
  <c r="X59" i="14" s="1"/>
  <c r="V59" i="14"/>
  <c r="T59" i="14"/>
  <c r="R59" i="14"/>
  <c r="P59" i="14"/>
  <c r="N59" i="14"/>
  <c r="L59" i="14"/>
  <c r="J59" i="14"/>
  <c r="B59" i="14"/>
  <c r="AK58" i="14"/>
  <c r="AL58" i="14" s="1" a="1"/>
  <c r="AL58" i="14" s="1"/>
  <c r="AH58" i="14"/>
  <c r="AI58" i="14" s="1" a="1"/>
  <c r="AI58" i="14" s="1"/>
  <c r="AA58" i="14"/>
  <c r="Y58" i="14"/>
  <c r="AD58" i="14" s="1"/>
  <c r="AE58" i="14" s="1"/>
  <c r="AF58" i="14" s="1"/>
  <c r="AG58" i="14" s="1"/>
  <c r="X58" i="14"/>
  <c r="W58" i="14"/>
  <c r="V58" i="14"/>
  <c r="T58" i="14"/>
  <c r="R58" i="14"/>
  <c r="P58" i="14"/>
  <c r="N58" i="14"/>
  <c r="L58" i="14"/>
  <c r="J58" i="14"/>
  <c r="B58" i="14"/>
  <c r="AK57" i="14"/>
  <c r="AL57" i="14" s="1" a="1"/>
  <c r="AL57" i="14" s="1"/>
  <c r="AH57" i="14"/>
  <c r="AI57" i="14" s="1" a="1"/>
  <c r="AI57" i="14" s="1"/>
  <c r="AA57" i="14"/>
  <c r="Y57" i="14"/>
  <c r="W57" i="14"/>
  <c r="X57" i="14" s="1"/>
  <c r="V57" i="14"/>
  <c r="T57" i="14"/>
  <c r="R57" i="14"/>
  <c r="P57" i="14"/>
  <c r="N57" i="14"/>
  <c r="L57" i="14"/>
  <c r="J57" i="14"/>
  <c r="B57" i="14"/>
  <c r="AK56" i="14"/>
  <c r="AL56" i="14" s="1" a="1"/>
  <c r="AL56" i="14" s="1"/>
  <c r="AH56" i="14"/>
  <c r="AI56" i="14" s="1" a="1"/>
  <c r="AI56" i="14" s="1"/>
  <c r="AD56" i="14"/>
  <c r="AE56" i="14" s="1"/>
  <c r="AF56" i="14" s="1"/>
  <c r="AG56" i="14" s="1"/>
  <c r="AA56" i="14"/>
  <c r="Y56" i="14"/>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X55" i="14"/>
  <c r="W55" i="14"/>
  <c r="V55" i="14"/>
  <c r="T55" i="14"/>
  <c r="R55" i="14"/>
  <c r="P55" i="14"/>
  <c r="N55" i="14"/>
  <c r="L55" i="14"/>
  <c r="J55" i="14"/>
  <c r="B55" i="14"/>
  <c r="AK54" i="14"/>
  <c r="AL54" i="14" s="1" a="1"/>
  <c r="AL54" i="14" s="1"/>
  <c r="AH54" i="14"/>
  <c r="AI54" i="14" s="1" a="1"/>
  <c r="AI54" i="14" s="1"/>
  <c r="AA54" i="14"/>
  <c r="Y54" i="14"/>
  <c r="X54" i="14"/>
  <c r="W54" i="14"/>
  <c r="V54" i="14"/>
  <c r="T54" i="14"/>
  <c r="R54" i="14"/>
  <c r="P54" i="14"/>
  <c r="N54" i="14"/>
  <c r="L54" i="14"/>
  <c r="J54" i="14"/>
  <c r="B54" i="14"/>
  <c r="AK53" i="14"/>
  <c r="AL53" i="14" s="1" a="1"/>
  <c r="AL53" i="14" s="1"/>
  <c r="AH53" i="14"/>
  <c r="AI53" i="14" s="1" a="1"/>
  <c r="AI53" i="14" s="1"/>
  <c r="AA53" i="14"/>
  <c r="Y53" i="14"/>
  <c r="W53" i="14"/>
  <c r="AD53" i="14" s="1"/>
  <c r="AE53" i="14" s="1"/>
  <c r="AF53" i="14" s="1"/>
  <c r="AG53" i="14" s="1"/>
  <c r="V53" i="14"/>
  <c r="T53" i="14"/>
  <c r="R53" i="14"/>
  <c r="P53" i="14"/>
  <c r="N53" i="14"/>
  <c r="L53" i="14"/>
  <c r="J53" i="14"/>
  <c r="B53" i="14"/>
  <c r="AK52" i="14"/>
  <c r="AL52" i="14" s="1" a="1"/>
  <c r="AL52" i="14" s="1"/>
  <c r="AH52" i="14"/>
  <c r="AI52" i="14" s="1" a="1"/>
  <c r="AI52" i="14" s="1"/>
  <c r="AA52" i="14"/>
  <c r="Y52" i="14"/>
  <c r="W52" i="14"/>
  <c r="V52" i="14"/>
  <c r="T52" i="14"/>
  <c r="R52" i="14"/>
  <c r="P52" i="14"/>
  <c r="N52" i="14"/>
  <c r="L52" i="14"/>
  <c r="J52" i="14"/>
  <c r="B52" i="14"/>
  <c r="AK51" i="14"/>
  <c r="AL51" i="14" s="1" a="1"/>
  <c r="AL51" i="14" s="1"/>
  <c r="AH51" i="14"/>
  <c r="AI51" i="14" s="1" a="1"/>
  <c r="AI51" i="14" s="1"/>
  <c r="AD51" i="14"/>
  <c r="AE51" i="14" s="1"/>
  <c r="AF51" i="14" s="1"/>
  <c r="AG51" i="14" s="1"/>
  <c r="AA51" i="14"/>
  <c r="Y51" i="14"/>
  <c r="W51" i="14"/>
  <c r="X51" i="14" s="1"/>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X50" i="14"/>
  <c r="W50" i="14"/>
  <c r="V50" i="14"/>
  <c r="T50" i="14"/>
  <c r="R50" i="14"/>
  <c r="P50" i="14"/>
  <c r="N50" i="14"/>
  <c r="L50" i="14"/>
  <c r="J50" i="14"/>
  <c r="B50" i="14"/>
  <c r="AK49" i="14"/>
  <c r="AL49" i="14" s="1" a="1"/>
  <c r="AL49" i="14" s="1"/>
  <c r="AH49" i="14"/>
  <c r="AI49" i="14" s="1" a="1"/>
  <c r="AI49" i="14" s="1"/>
  <c r="AA49" i="14"/>
  <c r="Y49" i="14"/>
  <c r="AD49" i="14" s="1"/>
  <c r="AE49" i="14" s="1"/>
  <c r="AF49" i="14" s="1"/>
  <c r="AG49" i="14" s="1"/>
  <c r="X49" i="14"/>
  <c r="W49" i="14"/>
  <c r="V49" i="14"/>
  <c r="T49" i="14"/>
  <c r="R49" i="14"/>
  <c r="P49" i="14"/>
  <c r="N49" i="14"/>
  <c r="L49" i="14"/>
  <c r="J49" i="14"/>
  <c r="B49" i="14"/>
  <c r="AK48" i="14"/>
  <c r="AL48" i="14" s="1" a="1"/>
  <c r="AL48" i="14" s="1"/>
  <c r="AH48" i="14"/>
  <c r="AI48" i="14" s="1" a="1"/>
  <c r="AI48" i="14" s="1"/>
  <c r="AA48" i="14"/>
  <c r="Y48" i="14"/>
  <c r="W48" i="14"/>
  <c r="X48" i="14" s="1"/>
  <c r="V48" i="14"/>
  <c r="T48" i="14"/>
  <c r="R48" i="14"/>
  <c r="P48" i="14"/>
  <c r="N48" i="14"/>
  <c r="L48" i="14"/>
  <c r="J48" i="14"/>
  <c r="B48" i="14"/>
  <c r="AK47" i="14"/>
  <c r="AL47" i="14" s="1" a="1"/>
  <c r="AL47" i="14" s="1"/>
  <c r="AH47" i="14"/>
  <c r="AI47" i="14" s="1" a="1"/>
  <c r="AI47" i="14" s="1"/>
  <c r="AA47" i="14"/>
  <c r="Y47" i="14"/>
  <c r="W47" i="14"/>
  <c r="X47" i="14" s="1"/>
  <c r="V47" i="14"/>
  <c r="T47" i="14"/>
  <c r="R47" i="14"/>
  <c r="P47" i="14"/>
  <c r="N47" i="14"/>
  <c r="L47" i="14"/>
  <c r="J47" i="14"/>
  <c r="B47" i="14"/>
  <c r="AK46" i="14"/>
  <c r="AL46" i="14" s="1" a="1"/>
  <c r="AL46" i="14" s="1"/>
  <c r="AH46" i="14"/>
  <c r="AI46" i="14" s="1" a="1"/>
  <c r="AI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W45" i="14"/>
  <c r="X45" i="14" s="1"/>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W43" i="14"/>
  <c r="X43" i="14" s="1"/>
  <c r="V43" i="14"/>
  <c r="T43" i="14"/>
  <c r="R43" i="14"/>
  <c r="P43" i="14"/>
  <c r="N43" i="14"/>
  <c r="L43" i="14"/>
  <c r="J43" i="14"/>
  <c r="B43" i="14"/>
  <c r="AK42" i="14"/>
  <c r="AL42" i="14" s="1" a="1"/>
  <c r="AL42" i="14" s="1"/>
  <c r="AH42" i="14"/>
  <c r="AI42" i="14" s="1" a="1"/>
  <c r="AI42" i="14" s="1"/>
  <c r="AA42" i="14"/>
  <c r="Y42" i="14"/>
  <c r="AD42" i="14" s="1"/>
  <c r="AE42" i="14" s="1"/>
  <c r="AF42" i="14" s="1"/>
  <c r="AG42" i="14" s="1"/>
  <c r="X42" i="14"/>
  <c r="W42" i="14"/>
  <c r="V42" i="14"/>
  <c r="T42" i="14"/>
  <c r="R42" i="14"/>
  <c r="P42" i="14"/>
  <c r="N42" i="14"/>
  <c r="L42" i="14"/>
  <c r="J42" i="14"/>
  <c r="B42" i="14"/>
  <c r="AK41" i="14"/>
  <c r="AL41" i="14" s="1" a="1"/>
  <c r="AL41" i="14" s="1"/>
  <c r="AH41" i="14"/>
  <c r="AI41" i="14" s="1" a="1"/>
  <c r="AI41" i="14" s="1"/>
  <c r="AA41" i="14"/>
  <c r="Y41" i="14"/>
  <c r="AD41" i="14" s="1"/>
  <c r="AE41" i="14" s="1"/>
  <c r="AF41" i="14" s="1"/>
  <c r="AG41" i="14" s="1"/>
  <c r="X41" i="14"/>
  <c r="W41" i="14"/>
  <c r="V41" i="14"/>
  <c r="T41" i="14"/>
  <c r="R41" i="14"/>
  <c r="P41" i="14"/>
  <c r="N41" i="14"/>
  <c r="L41" i="14"/>
  <c r="J41" i="14"/>
  <c r="B41" i="14"/>
  <c r="AK40" i="14"/>
  <c r="AL40" i="14" s="1" a="1"/>
  <c r="AL40" i="14" s="1"/>
  <c r="AH40" i="14"/>
  <c r="AI40" i="14" s="1" a="1"/>
  <c r="AI40" i="14" s="1"/>
  <c r="AA40" i="14"/>
  <c r="Y40" i="14"/>
  <c r="W40" i="14"/>
  <c r="AD40" i="14" s="1"/>
  <c r="AE40" i="14" s="1"/>
  <c r="AF40" i="14" s="1"/>
  <c r="AG40" i="14" s="1"/>
  <c r="V40" i="14"/>
  <c r="T40" i="14"/>
  <c r="R40" i="14"/>
  <c r="P40" i="14"/>
  <c r="N40" i="14"/>
  <c r="L40" i="14"/>
  <c r="J40" i="14"/>
  <c r="B40" i="14"/>
  <c r="AK39" i="14"/>
  <c r="AL39" i="14" s="1" a="1"/>
  <c r="AL39" i="14" s="1"/>
  <c r="AH39" i="14"/>
  <c r="AI39" i="14" s="1" a="1"/>
  <c r="AI39" i="14" s="1"/>
  <c r="AA39" i="14"/>
  <c r="Y39" i="14"/>
  <c r="W39" i="14"/>
  <c r="V39" i="14"/>
  <c r="T39" i="14"/>
  <c r="R39" i="14"/>
  <c r="P39" i="14"/>
  <c r="N39" i="14"/>
  <c r="L39" i="14"/>
  <c r="J39" i="14"/>
  <c r="B39" i="14"/>
  <c r="AK38" i="14"/>
  <c r="AL38" i="14" s="1" a="1"/>
  <c r="AL38" i="14" s="1"/>
  <c r="AH38" i="14"/>
  <c r="AI38" i="14" s="1" a="1"/>
  <c r="AI38" i="14" s="1"/>
  <c r="AA38" i="14"/>
  <c r="Y38" i="14"/>
  <c r="AD38" i="14" s="1"/>
  <c r="AE38" i="14" s="1"/>
  <c r="AF38" i="14" s="1"/>
  <c r="AG38" i="14" s="1"/>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W36" i="14"/>
  <c r="X36" i="14" s="1"/>
  <c r="V36" i="14"/>
  <c r="T36" i="14"/>
  <c r="R36" i="14"/>
  <c r="P36" i="14"/>
  <c r="N36" i="14"/>
  <c r="L36" i="14"/>
  <c r="J36" i="14"/>
  <c r="B36" i="14"/>
  <c r="AK35" i="14"/>
  <c r="AL35" i="14" s="1" a="1"/>
  <c r="AL35" i="14" s="1"/>
  <c r="AH35" i="14"/>
  <c r="AI35" i="14" s="1" a="1"/>
  <c r="AI35" i="14" s="1"/>
  <c r="AA35" i="14"/>
  <c r="Y35" i="14"/>
  <c r="W35" i="14"/>
  <c r="X35" i="14" s="1"/>
  <c r="V35" i="14"/>
  <c r="T35" i="14"/>
  <c r="R35" i="14"/>
  <c r="P35" i="14"/>
  <c r="N35" i="14"/>
  <c r="L35" i="14"/>
  <c r="J35" i="14"/>
  <c r="B35" i="14"/>
  <c r="AK34" i="14"/>
  <c r="AL34" i="14" s="1" a="1"/>
  <c r="AL34" i="14" s="1"/>
  <c r="AH34" i="14"/>
  <c r="AI34" i="14" s="1" a="1"/>
  <c r="AI34" i="14" s="1"/>
  <c r="AD34" i="14"/>
  <c r="AE34" i="14" s="1"/>
  <c r="AF34" i="14" s="1"/>
  <c r="AJ34" i="14" s="1" a="1"/>
  <c r="AJ34" i="14" s="1"/>
  <c r="AA34" i="14"/>
  <c r="Y34" i="14"/>
  <c r="X34" i="14"/>
  <c r="W34" i="14"/>
  <c r="V34" i="14"/>
  <c r="T34" i="14"/>
  <c r="R34" i="14"/>
  <c r="P34" i="14"/>
  <c r="N34" i="14"/>
  <c r="L34" i="14"/>
  <c r="J34" i="14"/>
  <c r="B34" i="14"/>
  <c r="AK33" i="14"/>
  <c r="AL33" i="14" s="1" a="1"/>
  <c r="AL33" i="14" s="1"/>
  <c r="AH33" i="14"/>
  <c r="AI33" i="14" s="1" a="1"/>
  <c r="AI33" i="14" s="1"/>
  <c r="AA33" i="14"/>
  <c r="Y33" i="14"/>
  <c r="W33" i="14"/>
  <c r="X33" i="14" s="1"/>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X32" i="14"/>
  <c r="W32" i="14"/>
  <c r="V32" i="14"/>
  <c r="T32" i="14"/>
  <c r="R32" i="14"/>
  <c r="P32" i="14"/>
  <c r="N32" i="14"/>
  <c r="L32" i="14"/>
  <c r="J32" i="14"/>
  <c r="B32" i="14"/>
  <c r="AK31" i="14"/>
  <c r="AL31" i="14" s="1" a="1"/>
  <c r="AL31" i="14" s="1"/>
  <c r="AH31" i="14"/>
  <c r="AI31" i="14" s="1" a="1"/>
  <c r="AI31" i="14" s="1"/>
  <c r="AA31" i="14"/>
  <c r="Y31" i="14"/>
  <c r="AD31" i="14" s="1"/>
  <c r="AE31" i="14" s="1"/>
  <c r="AF31" i="14" s="1"/>
  <c r="AG31" i="14" s="1"/>
  <c r="X31" i="14"/>
  <c r="W31" i="14"/>
  <c r="V31" i="14"/>
  <c r="T31" i="14"/>
  <c r="R31" i="14"/>
  <c r="P31" i="14"/>
  <c r="N31" i="14"/>
  <c r="L31" i="14"/>
  <c r="J31" i="14"/>
  <c r="B31" i="14"/>
  <c r="AK30" i="14"/>
  <c r="AL30" i="14" s="1" a="1"/>
  <c r="AL30" i="14" s="1"/>
  <c r="AH30" i="14"/>
  <c r="AI30" i="14" s="1" a="1"/>
  <c r="AI30" i="14" s="1"/>
  <c r="AA30" i="14"/>
  <c r="Y30" i="14"/>
  <c r="W30" i="14"/>
  <c r="X30" i="14" s="1"/>
  <c r="V30" i="14"/>
  <c r="T30" i="14"/>
  <c r="R30" i="14"/>
  <c r="P30" i="14"/>
  <c r="N30" i="14"/>
  <c r="L30" i="14"/>
  <c r="J30" i="14"/>
  <c r="B30" i="14"/>
  <c r="AK29" i="14"/>
  <c r="AL29" i="14" s="1" a="1"/>
  <c r="AL29" i="14" s="1"/>
  <c r="AH29" i="14"/>
  <c r="AI29" i="14" s="1" a="1"/>
  <c r="AI29" i="14" s="1"/>
  <c r="AA29" i="14"/>
  <c r="Y29" i="14"/>
  <c r="X29" i="14"/>
  <c r="W29" i="14"/>
  <c r="V29" i="14"/>
  <c r="T29" i="14"/>
  <c r="R29" i="14"/>
  <c r="P29" i="14"/>
  <c r="N29" i="14"/>
  <c r="L29" i="14"/>
  <c r="J29" i="14"/>
  <c r="B29" i="14"/>
  <c r="AK28" i="14"/>
  <c r="AL28" i="14" s="1" a="1"/>
  <c r="AL28" i="14" s="1"/>
  <c r="AH28" i="14"/>
  <c r="AI28" i="14" s="1" a="1"/>
  <c r="AI28" i="14" s="1"/>
  <c r="AA28" i="14"/>
  <c r="Y28" i="14"/>
  <c r="W28" i="14"/>
  <c r="AD28" i="14" s="1"/>
  <c r="AE28" i="14" s="1"/>
  <c r="AF28" i="14" s="1"/>
  <c r="AJ28" i="14" s="1" a="1"/>
  <c r="AJ28" i="14" s="1"/>
  <c r="V28" i="14"/>
  <c r="T28" i="14"/>
  <c r="R28" i="14"/>
  <c r="P28" i="14"/>
  <c r="N28" i="14"/>
  <c r="L28" i="14"/>
  <c r="J28" i="14"/>
  <c r="B28" i="14"/>
  <c r="AK27" i="14"/>
  <c r="AL27" i="14" s="1" a="1"/>
  <c r="AL27" i="14" s="1"/>
  <c r="AH27" i="14"/>
  <c r="AI27" i="14" s="1" a="1"/>
  <c r="AI27" i="14" s="1"/>
  <c r="AD27" i="14"/>
  <c r="AE27" i="14" s="1"/>
  <c r="AF27" i="14" s="1"/>
  <c r="AG27" i="14" s="1"/>
  <c r="AA27" i="14"/>
  <c r="Y27" i="14"/>
  <c r="W27" i="14"/>
  <c r="X27" i="14" s="1"/>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X26" i="14"/>
  <c r="W26" i="14"/>
  <c r="V26" i="14"/>
  <c r="T26" i="14"/>
  <c r="R26" i="14"/>
  <c r="P26" i="14"/>
  <c r="N26" i="14"/>
  <c r="L26" i="14"/>
  <c r="J26" i="14"/>
  <c r="B26" i="14"/>
  <c r="AK25" i="14"/>
  <c r="AL25" i="14" s="1" a="1"/>
  <c r="AL25" i="14" s="1"/>
  <c r="AH25" i="14"/>
  <c r="AI25" i="14" s="1" a="1"/>
  <c r="AI25" i="14" s="1"/>
  <c r="AA25" i="14"/>
  <c r="Y25" i="14"/>
  <c r="AD25" i="14" s="1"/>
  <c r="AE25" i="14" s="1"/>
  <c r="AF25" i="14" s="1"/>
  <c r="AG25" i="14" s="1"/>
  <c r="X25" i="14"/>
  <c r="W25" i="14"/>
  <c r="V25" i="14"/>
  <c r="T25" i="14"/>
  <c r="R25" i="14"/>
  <c r="P25" i="14"/>
  <c r="N25" i="14"/>
  <c r="L25" i="14"/>
  <c r="J25" i="14"/>
  <c r="B25" i="14"/>
  <c r="AK24" i="14"/>
  <c r="AL24" i="14" s="1" a="1"/>
  <c r="AL24" i="14" s="1"/>
  <c r="AH24" i="14"/>
  <c r="AI24" i="14" s="1" a="1"/>
  <c r="AI24" i="14" s="1"/>
  <c r="AA24" i="14"/>
  <c r="Y24" i="14"/>
  <c r="W24" i="14"/>
  <c r="X24" i="14" s="1"/>
  <c r="V24" i="14"/>
  <c r="T24" i="14"/>
  <c r="R24" i="14"/>
  <c r="P24" i="14"/>
  <c r="N24" i="14"/>
  <c r="L24" i="14"/>
  <c r="J24" i="14"/>
  <c r="B24" i="14"/>
  <c r="AK23" i="14"/>
  <c r="AL23" i="14" s="1" a="1"/>
  <c r="AL23" i="14" s="1"/>
  <c r="AH23" i="14"/>
  <c r="AI23" i="14" s="1" a="1"/>
  <c r="AI23" i="14" s="1"/>
  <c r="AA23" i="14"/>
  <c r="Y23" i="14"/>
  <c r="W23" i="14"/>
  <c r="X23" i="14" s="1"/>
  <c r="V23" i="14"/>
  <c r="T23" i="14"/>
  <c r="R23" i="14"/>
  <c r="P23" i="14"/>
  <c r="N23" i="14"/>
  <c r="L23" i="14"/>
  <c r="J23" i="14"/>
  <c r="B23" i="14"/>
  <c r="AK22" i="14"/>
  <c r="AL22" i="14" s="1" a="1"/>
  <c r="AL22" i="14" s="1"/>
  <c r="AH22" i="14"/>
  <c r="AI22" i="14" s="1" a="1"/>
  <c r="AI22" i="14" s="1"/>
  <c r="AA22" i="14"/>
  <c r="Y22" i="14"/>
  <c r="W22" i="14"/>
  <c r="X22" i="14" s="1"/>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W20" i="14"/>
  <c r="X20" i="14" s="1"/>
  <c r="V20" i="14"/>
  <c r="T20" i="14"/>
  <c r="R20" i="14"/>
  <c r="P20" i="14"/>
  <c r="N20" i="14"/>
  <c r="L20" i="14"/>
  <c r="J20" i="14"/>
  <c r="B20" i="14"/>
  <c r="AK19" i="14"/>
  <c r="AL19" i="14" s="1" a="1"/>
  <c r="AL19" i="14" s="1"/>
  <c r="AH19" i="14"/>
  <c r="AI19" i="14" s="1" a="1"/>
  <c r="AI19" i="14" s="1"/>
  <c r="AA19" i="14"/>
  <c r="Y19" i="14"/>
  <c r="AD19" i="14" s="1"/>
  <c r="AE19" i="14" s="1"/>
  <c r="AF19" i="14" s="1"/>
  <c r="AG19" i="14" s="1"/>
  <c r="W19" i="14"/>
  <c r="X19" i="14" s="1"/>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X18" i="14"/>
  <c r="W18" i="14"/>
  <c r="V18" i="14"/>
  <c r="T18" i="14"/>
  <c r="R18" i="14"/>
  <c r="P18" i="14"/>
  <c r="N18" i="14"/>
  <c r="L18" i="14"/>
  <c r="J18" i="14"/>
  <c r="B18" i="14"/>
  <c r="AK17" i="14"/>
  <c r="AL17" i="14" s="1" a="1"/>
  <c r="AL17" i="14" s="1"/>
  <c r="AH17" i="14"/>
  <c r="AI17" i="14" s="1" a="1"/>
  <c r="AI17" i="14" s="1"/>
  <c r="AA17" i="14"/>
  <c r="Y17" i="14"/>
  <c r="W17" i="14"/>
  <c r="X17" i="14" s="1"/>
  <c r="V17" i="14"/>
  <c r="T17" i="14"/>
  <c r="R17" i="14"/>
  <c r="P17" i="14"/>
  <c r="N17" i="14"/>
  <c r="L17" i="14"/>
  <c r="J17" i="14"/>
  <c r="B17" i="14"/>
  <c r="AK16" i="14"/>
  <c r="AL16" i="14" s="1" a="1"/>
  <c r="AL16" i="14" s="1"/>
  <c r="AH16" i="14"/>
  <c r="AI16" i="14" s="1" a="1"/>
  <c r="AI16" i="14" s="1"/>
  <c r="AA16" i="14"/>
  <c r="Y16" i="14"/>
  <c r="X16" i="14"/>
  <c r="W16" i="14"/>
  <c r="V16" i="14"/>
  <c r="T16" i="14"/>
  <c r="R16" i="14"/>
  <c r="P16" i="14"/>
  <c r="N16" i="14"/>
  <c r="L16" i="14"/>
  <c r="J16" i="14"/>
  <c r="B16" i="14"/>
  <c r="AK15" i="14"/>
  <c r="AL15" i="14" s="1" a="1"/>
  <c r="AL15" i="14" s="1"/>
  <c r="AH15" i="14"/>
  <c r="AI15" i="14" s="1" a="1"/>
  <c r="AI15" i="14" s="1"/>
  <c r="AA15" i="14"/>
  <c r="Y15" i="14"/>
  <c r="AD15" i="14" s="1"/>
  <c r="AE15" i="14" s="1"/>
  <c r="AF15" i="14" s="1"/>
  <c r="AG15" i="14" s="1"/>
  <c r="X15" i="14"/>
  <c r="W15" i="14"/>
  <c r="V15" i="14"/>
  <c r="T15" i="14"/>
  <c r="R15" i="14"/>
  <c r="P15" i="14"/>
  <c r="N15" i="14"/>
  <c r="L15" i="14"/>
  <c r="J15" i="14"/>
  <c r="B15" i="14"/>
  <c r="AK14" i="14"/>
  <c r="AL14" i="14" s="1" a="1"/>
  <c r="AL14" i="14" s="1"/>
  <c r="AH14" i="14"/>
  <c r="AI14" i="14" s="1" a="1"/>
  <c r="AI14" i="14" s="1"/>
  <c r="AA14" i="14"/>
  <c r="Y14" i="14"/>
  <c r="W14" i="14"/>
  <c r="X14" i="14" s="1"/>
  <c r="V14" i="14"/>
  <c r="T14" i="14"/>
  <c r="R14" i="14"/>
  <c r="P14" i="14"/>
  <c r="N14" i="14"/>
  <c r="L14" i="14"/>
  <c r="J14" i="14"/>
  <c r="B14" i="14"/>
  <c r="AK13" i="14"/>
  <c r="AL13" i="14" s="1" a="1"/>
  <c r="AL13" i="14" s="1"/>
  <c r="AH13" i="14"/>
  <c r="AI13" i="14" s="1" a="1"/>
  <c r="AI13" i="14" s="1"/>
  <c r="AA13" i="14"/>
  <c r="Y13" i="14"/>
  <c r="AD13" i="14" s="1"/>
  <c r="AE13" i="14" s="1"/>
  <c r="AF13" i="14" s="1"/>
  <c r="AG13" i="14" s="1"/>
  <c r="X13" i="14"/>
  <c r="W13" i="14"/>
  <c r="V13" i="14"/>
  <c r="T13" i="14"/>
  <c r="R13" i="14"/>
  <c r="P13" i="14"/>
  <c r="N13" i="14"/>
  <c r="L13" i="14"/>
  <c r="J13" i="14"/>
  <c r="B13" i="14"/>
  <c r="AK12" i="14"/>
  <c r="AL12" i="14" s="1" a="1"/>
  <c r="AL12" i="14" s="1"/>
  <c r="AH12" i="14"/>
  <c r="AI12" i="14" s="1" a="1"/>
  <c r="AI12" i="14" s="1"/>
  <c r="AA12" i="14"/>
  <c r="Y12" i="14"/>
  <c r="W12" i="14"/>
  <c r="X12" i="14" s="1"/>
  <c r="V12" i="14"/>
  <c r="T12" i="14"/>
  <c r="R12" i="14"/>
  <c r="P12" i="14"/>
  <c r="N12" i="14"/>
  <c r="L12" i="14"/>
  <c r="J12" i="14"/>
  <c r="B12" i="14"/>
  <c r="AK11" i="14"/>
  <c r="AL11" i="14" s="1" a="1"/>
  <c r="AL11" i="14" s="1"/>
  <c r="AH11" i="14"/>
  <c r="AI11" i="14" s="1" a="1"/>
  <c r="AI11" i="14" s="1"/>
  <c r="AA11" i="14"/>
  <c r="Y11" i="14"/>
  <c r="AD11" i="14" s="1"/>
  <c r="AE11" i="14" s="1"/>
  <c r="AF11" i="14" s="1"/>
  <c r="AJ11" i="14" s="1" a="1"/>
  <c r="AJ11" i="14" s="1"/>
  <c r="X11" i="14"/>
  <c r="AB11" i="14" s="1"/>
  <c r="AC11" i="14" s="1"/>
  <c r="W11" i="14"/>
  <c r="V11" i="14"/>
  <c r="T11" i="14"/>
  <c r="R11" i="14"/>
  <c r="P11" i="14"/>
  <c r="N11" i="14"/>
  <c r="L11" i="14"/>
  <c r="J11" i="14"/>
  <c r="B11" i="14"/>
  <c r="AA10" i="14"/>
  <c r="Y10" i="14"/>
  <c r="V10" i="14"/>
  <c r="T10" i="14"/>
  <c r="R10" i="14"/>
  <c r="P10" i="14"/>
  <c r="N10" i="14"/>
  <c r="L10" i="14"/>
  <c r="J10" i="14"/>
  <c r="B10" i="14"/>
  <c r="D5" i="14"/>
  <c r="G2" i="14" s="1"/>
  <c r="BJ99" i="13"/>
  <c r="BH99" i="13"/>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c r="BL96" i="13" s="1"/>
  <c r="BK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H92" i="13"/>
  <c r="BL92" i="13" s="1"/>
  <c r="BK92" i="13" s="1"/>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c r="BL84" i="13" s="1"/>
  <c r="BK84" i="13" s="1"/>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s="1"/>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L80" i="13"/>
  <c r="BK80" i="13" s="1"/>
  <c r="BJ80" i="13"/>
  <c r="BH80" i="13"/>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R72" i="13" s="1"/>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J67" i="13"/>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s="1"/>
  <c r="BL64" i="13" s="1"/>
  <c r="BK64" i="13" s="1"/>
  <c r="BG64" i="13"/>
  <c r="BE64" i="13"/>
  <c r="BC64" i="13"/>
  <c r="BA64" i="13"/>
  <c r="AY64" i="13"/>
  <c r="AW64" i="13"/>
  <c r="AU64" i="13"/>
  <c r="AS64" i="13"/>
  <c r="AQ64" i="13"/>
  <c r="AO64" i="13"/>
  <c r="AM64" i="13"/>
  <c r="AK64" i="13"/>
  <c r="AI64" i="13"/>
  <c r="AG64" i="13"/>
  <c r="AE64" i="13"/>
  <c r="AC64" i="13"/>
  <c r="AA64" i="13"/>
  <c r="Y64" i="13"/>
  <c r="W64" i="13"/>
  <c r="S64" i="13"/>
  <c r="BM64" i="13" s="1"/>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I61" i="13"/>
  <c r="BJ60" i="13"/>
  <c r="BL60" i="13" s="1"/>
  <c r="BK60" i="13" s="1"/>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K56" i="13"/>
  <c r="BJ56" i="13"/>
  <c r="BH56" i="13" s="1"/>
  <c r="BL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R56" i="13" s="1"/>
  <c r="BJ55" i="13"/>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R53" i="13" s="1"/>
  <c r="I53" i="13"/>
  <c r="BJ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s="1"/>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J44" i="13"/>
  <c r="BH44" i="13"/>
  <c r="BL44" i="13" s="1"/>
  <c r="BK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s="1"/>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R40" i="13" s="1"/>
  <c r="BJ39" i="13"/>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s="1"/>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I37" i="13"/>
  <c r="BJ36" i="13"/>
  <c r="BH36" i="13" s="1"/>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s="1"/>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R12" i="13"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K424" i="9"/>
  <c r="L424" i="9" s="1"/>
  <c r="J424" i="9"/>
  <c r="N423" i="9"/>
  <c r="M423" i="9"/>
  <c r="K423" i="9"/>
  <c r="J423" i="9"/>
  <c r="N422" i="9"/>
  <c r="M422" i="9"/>
  <c r="K422" i="9"/>
  <c r="J422" i="9"/>
  <c r="N421" i="9"/>
  <c r="M421" i="9"/>
  <c r="K421" i="9"/>
  <c r="J421" i="9"/>
  <c r="H421" i="9"/>
  <c r="G421" i="9"/>
  <c r="I421" i="9" s="1"/>
  <c r="F421" i="9"/>
  <c r="E421" i="9"/>
  <c r="D421" i="9"/>
  <c r="C421" i="9"/>
  <c r="N420" i="9"/>
  <c r="M420" i="9"/>
  <c r="K420" i="9"/>
  <c r="J420" i="9"/>
  <c r="N419" i="9"/>
  <c r="M419" i="9"/>
  <c r="K419" i="9"/>
  <c r="J419" i="9"/>
  <c r="L419" i="9" s="1"/>
  <c r="N418" i="9"/>
  <c r="M418" i="9"/>
  <c r="K418" i="9"/>
  <c r="J418" i="9"/>
  <c r="N417" i="9"/>
  <c r="M417" i="9"/>
  <c r="K417" i="9"/>
  <c r="J417" i="9"/>
  <c r="L417" i="9" s="1"/>
  <c r="N416" i="9"/>
  <c r="M416" i="9"/>
  <c r="K416" i="9"/>
  <c r="J416" i="9"/>
  <c r="L416" i="9" s="1"/>
  <c r="N415" i="9"/>
  <c r="M415" i="9"/>
  <c r="K415" i="9"/>
  <c r="J415" i="9"/>
  <c r="L415" i="9" s="1"/>
  <c r="H415" i="9"/>
  <c r="G415" i="9"/>
  <c r="F415" i="9"/>
  <c r="E415" i="9"/>
  <c r="D415" i="9"/>
  <c r="C415" i="9"/>
  <c r="N414" i="9"/>
  <c r="M414" i="9"/>
  <c r="K414" i="9"/>
  <c r="J414" i="9"/>
  <c r="L414" i="9" s="1"/>
  <c r="N413" i="9"/>
  <c r="M413" i="9"/>
  <c r="K413" i="9"/>
  <c r="J413" i="9"/>
  <c r="N412" i="9"/>
  <c r="M412" i="9"/>
  <c r="K412" i="9"/>
  <c r="J412" i="9"/>
  <c r="L412" i="9" s="1"/>
  <c r="N411" i="9"/>
  <c r="M411" i="9"/>
  <c r="K411" i="9"/>
  <c r="J411" i="9"/>
  <c r="L411" i="9" s="1"/>
  <c r="N410" i="9"/>
  <c r="M410" i="9"/>
  <c r="K410" i="9"/>
  <c r="J410" i="9"/>
  <c r="L410" i="9" s="1"/>
  <c r="N409" i="9"/>
  <c r="M409" i="9"/>
  <c r="K409" i="9"/>
  <c r="J409" i="9"/>
  <c r="H409" i="9"/>
  <c r="G409" i="9"/>
  <c r="F409" i="9"/>
  <c r="E409" i="9"/>
  <c r="D409" i="9"/>
  <c r="C409" i="9"/>
  <c r="N408" i="9"/>
  <c r="M408" i="9"/>
  <c r="K408" i="9"/>
  <c r="L408" i="9" s="1"/>
  <c r="J408" i="9"/>
  <c r="N407" i="9"/>
  <c r="M407" i="9"/>
  <c r="K407" i="9"/>
  <c r="J407" i="9"/>
  <c r="L407" i="9" s="1"/>
  <c r="N406" i="9"/>
  <c r="M406" i="9"/>
  <c r="K406" i="9"/>
  <c r="J406" i="9"/>
  <c r="N405" i="9"/>
  <c r="M405" i="9"/>
  <c r="K405" i="9"/>
  <c r="J405" i="9"/>
  <c r="N404" i="9"/>
  <c r="M404" i="9"/>
  <c r="K404" i="9"/>
  <c r="L404" i="9" s="1"/>
  <c r="J404" i="9"/>
  <c r="N403" i="9"/>
  <c r="M403" i="9"/>
  <c r="K403" i="9"/>
  <c r="J403" i="9"/>
  <c r="H403" i="9"/>
  <c r="I403" i="9" s="1"/>
  <c r="G403" i="9"/>
  <c r="F403" i="9"/>
  <c r="E403" i="9"/>
  <c r="D403" i="9"/>
  <c r="C403" i="9"/>
  <c r="N402" i="9"/>
  <c r="M402" i="9"/>
  <c r="K402" i="9"/>
  <c r="J402" i="9"/>
  <c r="N401" i="9"/>
  <c r="M401" i="9"/>
  <c r="K401" i="9"/>
  <c r="J401" i="9"/>
  <c r="N400" i="9"/>
  <c r="M400" i="9"/>
  <c r="K400" i="9"/>
  <c r="J400" i="9"/>
  <c r="L400" i="9" s="1"/>
  <c r="N399" i="9"/>
  <c r="M399" i="9"/>
  <c r="K399" i="9"/>
  <c r="J399" i="9"/>
  <c r="N398" i="9"/>
  <c r="M398" i="9"/>
  <c r="K398" i="9"/>
  <c r="J398" i="9"/>
  <c r="L398" i="9" s="1"/>
  <c r="N397" i="9"/>
  <c r="M397" i="9"/>
  <c r="K397" i="9"/>
  <c r="J397" i="9"/>
  <c r="L397" i="9" s="1"/>
  <c r="H397" i="9"/>
  <c r="G397" i="9"/>
  <c r="I397" i="9" s="1"/>
  <c r="F397" i="9"/>
  <c r="E397" i="9"/>
  <c r="D397" i="9"/>
  <c r="C397" i="9"/>
  <c r="N396" i="9"/>
  <c r="M396" i="9"/>
  <c r="K396" i="9"/>
  <c r="J396" i="9"/>
  <c r="L396" i="9" s="1"/>
  <c r="N395" i="9"/>
  <c r="M395" i="9"/>
  <c r="L395" i="9"/>
  <c r="K395" i="9"/>
  <c r="J395" i="9"/>
  <c r="N394" i="9"/>
  <c r="M394" i="9"/>
  <c r="K394" i="9"/>
  <c r="L394" i="9" s="1"/>
  <c r="J394" i="9"/>
  <c r="N393" i="9"/>
  <c r="M393" i="9"/>
  <c r="K393" i="9"/>
  <c r="J393" i="9"/>
  <c r="N392" i="9"/>
  <c r="M392" i="9"/>
  <c r="K392" i="9"/>
  <c r="J392" i="9"/>
  <c r="N391" i="9"/>
  <c r="M391" i="9"/>
  <c r="K391" i="9"/>
  <c r="J391" i="9"/>
  <c r="L391" i="9" s="1"/>
  <c r="H391" i="9"/>
  <c r="G391" i="9"/>
  <c r="F391" i="9"/>
  <c r="E391" i="9"/>
  <c r="D391" i="9"/>
  <c r="C391" i="9"/>
  <c r="N390" i="9"/>
  <c r="M390" i="9"/>
  <c r="L390" i="9"/>
  <c r="K390" i="9"/>
  <c r="J390" i="9"/>
  <c r="N389" i="9"/>
  <c r="M389" i="9"/>
  <c r="K389" i="9"/>
  <c r="L389" i="9" s="1"/>
  <c r="J389" i="9"/>
  <c r="N388" i="9"/>
  <c r="M388" i="9"/>
  <c r="K388" i="9"/>
  <c r="J388" i="9"/>
  <c r="L388" i="9" s="1"/>
  <c r="N387" i="9"/>
  <c r="M387" i="9"/>
  <c r="K387" i="9"/>
  <c r="J387" i="9"/>
  <c r="N386" i="9"/>
  <c r="M386" i="9"/>
  <c r="K386" i="9"/>
  <c r="J386" i="9"/>
  <c r="L386" i="9" s="1"/>
  <c r="N385" i="9"/>
  <c r="M385" i="9"/>
  <c r="K385" i="9"/>
  <c r="J385" i="9"/>
  <c r="I385" i="9"/>
  <c r="H385" i="9"/>
  <c r="G385" i="9"/>
  <c r="F385" i="9"/>
  <c r="E385" i="9"/>
  <c r="D385" i="9"/>
  <c r="C385" i="9"/>
  <c r="N384" i="9"/>
  <c r="M384" i="9"/>
  <c r="K384" i="9"/>
  <c r="J384" i="9"/>
  <c r="N383" i="9"/>
  <c r="M383" i="9"/>
  <c r="K383" i="9"/>
  <c r="J383" i="9"/>
  <c r="N382" i="9"/>
  <c r="M382" i="9"/>
  <c r="K382" i="9"/>
  <c r="J382" i="9"/>
  <c r="N381" i="9"/>
  <c r="M381" i="9"/>
  <c r="K381" i="9"/>
  <c r="J381" i="9"/>
  <c r="L381" i="9" s="1"/>
  <c r="N380" i="9"/>
  <c r="M380" i="9"/>
  <c r="K380" i="9"/>
  <c r="J380" i="9"/>
  <c r="N379" i="9"/>
  <c r="M379" i="9"/>
  <c r="K379" i="9"/>
  <c r="J379" i="9"/>
  <c r="L379" i="9" s="1"/>
  <c r="H379" i="9"/>
  <c r="G379" i="9"/>
  <c r="F379" i="9"/>
  <c r="E379" i="9"/>
  <c r="D379" i="9"/>
  <c r="C379" i="9"/>
  <c r="N378" i="9"/>
  <c r="M378" i="9"/>
  <c r="K378" i="9"/>
  <c r="J378" i="9"/>
  <c r="L378" i="9" s="1"/>
  <c r="N377" i="9"/>
  <c r="M377" i="9"/>
  <c r="K377" i="9"/>
  <c r="J377" i="9"/>
  <c r="N376" i="9"/>
  <c r="M376" i="9"/>
  <c r="K376" i="9"/>
  <c r="L376" i="9" s="1"/>
  <c r="J376" i="9"/>
  <c r="N375" i="9"/>
  <c r="M375" i="9"/>
  <c r="K375" i="9"/>
  <c r="L375" i="9" s="1"/>
  <c r="J375" i="9"/>
  <c r="N374" i="9"/>
  <c r="M374" i="9"/>
  <c r="K374" i="9"/>
  <c r="J374" i="9"/>
  <c r="N373" i="9"/>
  <c r="M373" i="9"/>
  <c r="K373" i="9"/>
  <c r="J373" i="9"/>
  <c r="H373" i="9"/>
  <c r="G373" i="9"/>
  <c r="F373" i="9"/>
  <c r="E373" i="9"/>
  <c r="D373" i="9"/>
  <c r="C373" i="9"/>
  <c r="N372" i="9"/>
  <c r="M372" i="9"/>
  <c r="K372" i="9"/>
  <c r="J372" i="9"/>
  <c r="N371" i="9"/>
  <c r="M371" i="9"/>
  <c r="L371" i="9"/>
  <c r="K371" i="9"/>
  <c r="J371" i="9"/>
  <c r="N370" i="9"/>
  <c r="M370" i="9"/>
  <c r="K370" i="9"/>
  <c r="J370" i="9"/>
  <c r="N369" i="9"/>
  <c r="M369" i="9"/>
  <c r="K369" i="9"/>
  <c r="J369" i="9"/>
  <c r="N368" i="9"/>
  <c r="M368" i="9"/>
  <c r="K368" i="9"/>
  <c r="J368" i="9"/>
  <c r="L368" i="9" s="1"/>
  <c r="N367" i="9"/>
  <c r="M367" i="9"/>
  <c r="L367" i="9"/>
  <c r="K367" i="9"/>
  <c r="J367" i="9"/>
  <c r="H367" i="9"/>
  <c r="G367" i="9"/>
  <c r="F367" i="9"/>
  <c r="E367" i="9"/>
  <c r="D367" i="9"/>
  <c r="C367" i="9"/>
  <c r="N366" i="9"/>
  <c r="M366" i="9"/>
  <c r="K366" i="9"/>
  <c r="J366" i="9"/>
  <c r="L366" i="9" s="1"/>
  <c r="N365" i="9"/>
  <c r="M365" i="9"/>
  <c r="K365" i="9"/>
  <c r="L365" i="9" s="1"/>
  <c r="J365" i="9"/>
  <c r="N364" i="9"/>
  <c r="M364" i="9"/>
  <c r="K364" i="9"/>
  <c r="J364" i="9"/>
  <c r="L364" i="9" s="1"/>
  <c r="N363" i="9"/>
  <c r="M363" i="9"/>
  <c r="K363" i="9"/>
  <c r="J363" i="9"/>
  <c r="N362" i="9"/>
  <c r="M362" i="9"/>
  <c r="K362" i="9"/>
  <c r="L362" i="9" s="1"/>
  <c r="J362" i="9"/>
  <c r="N361" i="9"/>
  <c r="M361" i="9"/>
  <c r="K361" i="9"/>
  <c r="L361" i="9" s="1"/>
  <c r="J361" i="9"/>
  <c r="H361" i="9"/>
  <c r="G361" i="9"/>
  <c r="I361" i="9" s="1"/>
  <c r="F361" i="9"/>
  <c r="E361" i="9"/>
  <c r="D361" i="9"/>
  <c r="C361" i="9"/>
  <c r="N360" i="9"/>
  <c r="M360" i="9"/>
  <c r="K360" i="9"/>
  <c r="J360" i="9"/>
  <c r="N359" i="9"/>
  <c r="M359" i="9"/>
  <c r="K359" i="9"/>
  <c r="J359" i="9"/>
  <c r="N358" i="9"/>
  <c r="M358" i="9"/>
  <c r="K358" i="9"/>
  <c r="J358" i="9"/>
  <c r="L358" i="9" s="1"/>
  <c r="N357" i="9"/>
  <c r="M357" i="9"/>
  <c r="L357" i="9"/>
  <c r="K357" i="9"/>
  <c r="J357" i="9"/>
  <c r="N356" i="9"/>
  <c r="M356" i="9"/>
  <c r="K356" i="9"/>
  <c r="L356" i="9" s="1"/>
  <c r="J356" i="9"/>
  <c r="N355" i="9"/>
  <c r="M355" i="9"/>
  <c r="K355" i="9"/>
  <c r="J355" i="9"/>
  <c r="H355" i="9"/>
  <c r="I355" i="9" s="1"/>
  <c r="G355" i="9"/>
  <c r="F355" i="9"/>
  <c r="E355" i="9"/>
  <c r="D355" i="9"/>
  <c r="C355" i="9"/>
  <c r="N354" i="9"/>
  <c r="M354" i="9"/>
  <c r="K354" i="9"/>
  <c r="J354" i="9"/>
  <c r="N353" i="9"/>
  <c r="M353" i="9"/>
  <c r="K353" i="9"/>
  <c r="J353" i="9"/>
  <c r="N352" i="9"/>
  <c r="M352" i="9"/>
  <c r="K352" i="9"/>
  <c r="J352" i="9"/>
  <c r="L352" i="9" s="1"/>
  <c r="N351" i="9"/>
  <c r="M351" i="9"/>
  <c r="K351" i="9"/>
  <c r="L351" i="9" s="1"/>
  <c r="J351" i="9"/>
  <c r="N350" i="9"/>
  <c r="M350" i="9"/>
  <c r="K350" i="9"/>
  <c r="J350" i="9"/>
  <c r="L350" i="9" s="1"/>
  <c r="N349" i="9"/>
  <c r="M349" i="9"/>
  <c r="K349" i="9"/>
  <c r="J349" i="9"/>
  <c r="H349" i="9"/>
  <c r="G349" i="9"/>
  <c r="I349" i="9" s="1"/>
  <c r="F349" i="9"/>
  <c r="E349" i="9"/>
  <c r="D349" i="9"/>
  <c r="C349" i="9"/>
  <c r="N348" i="9"/>
  <c r="M348" i="9"/>
  <c r="K348" i="9"/>
  <c r="J348" i="9"/>
  <c r="L348" i="9" s="1"/>
  <c r="N347" i="9"/>
  <c r="M347" i="9"/>
  <c r="K347" i="9"/>
  <c r="J347" i="9"/>
  <c r="L347" i="9" s="1"/>
  <c r="N346" i="9"/>
  <c r="M346" i="9"/>
  <c r="K346" i="9"/>
  <c r="J346" i="9"/>
  <c r="N345" i="9"/>
  <c r="M345" i="9"/>
  <c r="K345" i="9"/>
  <c r="J345" i="9"/>
  <c r="N344" i="9"/>
  <c r="M344" i="9"/>
  <c r="K344" i="9"/>
  <c r="J344" i="9"/>
  <c r="N343" i="9"/>
  <c r="M343" i="9"/>
  <c r="L343" i="9"/>
  <c r="K343" i="9"/>
  <c r="J343" i="9"/>
  <c r="H343" i="9"/>
  <c r="G343" i="9"/>
  <c r="I343" i="9" s="1"/>
  <c r="F343" i="9"/>
  <c r="E343" i="9"/>
  <c r="D343" i="9"/>
  <c r="C343" i="9"/>
  <c r="N342" i="9"/>
  <c r="M342" i="9"/>
  <c r="K342" i="9"/>
  <c r="J342" i="9"/>
  <c r="L342" i="9" s="1"/>
  <c r="N341" i="9"/>
  <c r="M341" i="9"/>
  <c r="K341" i="9"/>
  <c r="J341" i="9"/>
  <c r="N340" i="9"/>
  <c r="M340" i="9"/>
  <c r="K340" i="9"/>
  <c r="J340" i="9"/>
  <c r="L340" i="9" s="1"/>
  <c r="N339" i="9"/>
  <c r="M339" i="9"/>
  <c r="K339" i="9"/>
  <c r="J339" i="9"/>
  <c r="N338" i="9"/>
  <c r="M338" i="9"/>
  <c r="K338" i="9"/>
  <c r="J338" i="9"/>
  <c r="L338" i="9" s="1"/>
  <c r="N337" i="9"/>
  <c r="M337" i="9"/>
  <c r="K337" i="9"/>
  <c r="L337" i="9" s="1"/>
  <c r="J337" i="9"/>
  <c r="H337" i="9"/>
  <c r="G337" i="9"/>
  <c r="F337" i="9"/>
  <c r="E337" i="9"/>
  <c r="D337" i="9"/>
  <c r="C337" i="9"/>
  <c r="N336" i="9"/>
  <c r="M336" i="9"/>
  <c r="K336" i="9"/>
  <c r="L336" i="9" s="1"/>
  <c r="J336" i="9"/>
  <c r="N335" i="9"/>
  <c r="M335" i="9"/>
  <c r="K335" i="9"/>
  <c r="J335" i="9"/>
  <c r="N334" i="9"/>
  <c r="M334" i="9"/>
  <c r="K334" i="9"/>
  <c r="J334" i="9"/>
  <c r="N333" i="9"/>
  <c r="M333" i="9"/>
  <c r="L333" i="9"/>
  <c r="K333" i="9"/>
  <c r="J333" i="9"/>
  <c r="N332" i="9"/>
  <c r="M332" i="9"/>
  <c r="K332" i="9"/>
  <c r="J332" i="9"/>
  <c r="N331" i="9"/>
  <c r="M331" i="9"/>
  <c r="K331" i="9"/>
  <c r="J331" i="9"/>
  <c r="H331" i="9"/>
  <c r="G331" i="9"/>
  <c r="F331" i="9"/>
  <c r="E331" i="9"/>
  <c r="D331" i="9"/>
  <c r="C331" i="9"/>
  <c r="N330" i="9"/>
  <c r="M330" i="9"/>
  <c r="K330" i="9"/>
  <c r="J330" i="9"/>
  <c r="L330" i="9" s="1"/>
  <c r="N329" i="9"/>
  <c r="M329" i="9"/>
  <c r="K329" i="9"/>
  <c r="J329" i="9"/>
  <c r="N328" i="9"/>
  <c r="M328" i="9"/>
  <c r="K328" i="9"/>
  <c r="J328" i="9"/>
  <c r="L328" i="9" s="1"/>
  <c r="N327" i="9"/>
  <c r="M327" i="9"/>
  <c r="K327" i="9"/>
  <c r="L327" i="9" s="1"/>
  <c r="J327" i="9"/>
  <c r="N326" i="9"/>
  <c r="M326" i="9"/>
  <c r="K326" i="9"/>
  <c r="J326" i="9"/>
  <c r="L326" i="9" s="1"/>
  <c r="N325" i="9"/>
  <c r="M325" i="9"/>
  <c r="K325" i="9"/>
  <c r="J325" i="9"/>
  <c r="H325" i="9"/>
  <c r="G325" i="9"/>
  <c r="F325" i="9"/>
  <c r="E325" i="9"/>
  <c r="D325" i="9"/>
  <c r="C325" i="9"/>
  <c r="N324" i="9"/>
  <c r="M324" i="9"/>
  <c r="K324" i="9"/>
  <c r="J324" i="9"/>
  <c r="N323" i="9"/>
  <c r="M323" i="9"/>
  <c r="K323" i="9"/>
  <c r="J323" i="9"/>
  <c r="L323" i="9" s="1"/>
  <c r="N322" i="9"/>
  <c r="M322" i="9"/>
  <c r="K322" i="9"/>
  <c r="L322" i="9" s="1"/>
  <c r="J322" i="9"/>
  <c r="N321" i="9"/>
  <c r="M321" i="9"/>
  <c r="K321" i="9"/>
  <c r="J321" i="9"/>
  <c r="L321" i="9" s="1"/>
  <c r="N320" i="9"/>
  <c r="M320" i="9"/>
  <c r="K320" i="9"/>
  <c r="J320" i="9"/>
  <c r="N319" i="9"/>
  <c r="M319" i="9"/>
  <c r="K319" i="9"/>
  <c r="J319" i="9"/>
  <c r="L319" i="9" s="1"/>
  <c r="H319" i="9"/>
  <c r="G319" i="9"/>
  <c r="F319" i="9"/>
  <c r="E319" i="9"/>
  <c r="D319" i="9"/>
  <c r="C319" i="9"/>
  <c r="N318" i="9"/>
  <c r="M318" i="9"/>
  <c r="L318" i="9"/>
  <c r="K318" i="9"/>
  <c r="J318" i="9"/>
  <c r="N317" i="9"/>
  <c r="M317" i="9"/>
  <c r="K317" i="9"/>
  <c r="J317" i="9"/>
  <c r="N316" i="9"/>
  <c r="M316" i="9"/>
  <c r="K316" i="9"/>
  <c r="J316" i="9"/>
  <c r="L316" i="9" s="1"/>
  <c r="N315" i="9"/>
  <c r="M315" i="9"/>
  <c r="K315" i="9"/>
  <c r="J315" i="9"/>
  <c r="L315" i="9" s="1"/>
  <c r="N314" i="9"/>
  <c r="M314" i="9"/>
  <c r="K314" i="9"/>
  <c r="J314" i="9"/>
  <c r="L314" i="9" s="1"/>
  <c r="N313" i="9"/>
  <c r="M313" i="9"/>
  <c r="K313" i="9"/>
  <c r="J313" i="9"/>
  <c r="I313" i="9"/>
  <c r="H313" i="9"/>
  <c r="G313" i="9"/>
  <c r="F313" i="9"/>
  <c r="E313" i="9"/>
  <c r="D313" i="9"/>
  <c r="C313" i="9"/>
  <c r="N312" i="9"/>
  <c r="M312" i="9"/>
  <c r="K312" i="9"/>
  <c r="L312" i="9" s="1"/>
  <c r="J312" i="9"/>
  <c r="N311" i="9"/>
  <c r="M311" i="9"/>
  <c r="K311" i="9"/>
  <c r="J311" i="9"/>
  <c r="L311" i="9" s="1"/>
  <c r="N310" i="9"/>
  <c r="M310" i="9"/>
  <c r="K310" i="9"/>
  <c r="J310" i="9"/>
  <c r="N309" i="9"/>
  <c r="M309" i="9"/>
  <c r="K309" i="9"/>
  <c r="J309" i="9"/>
  <c r="L309" i="9" s="1"/>
  <c r="N308" i="9"/>
  <c r="M308" i="9"/>
  <c r="K308" i="9"/>
  <c r="L308" i="9" s="1"/>
  <c r="J308" i="9"/>
  <c r="N307" i="9"/>
  <c r="M307" i="9"/>
  <c r="K307" i="9"/>
  <c r="J307" i="9"/>
  <c r="L307" i="9" s="1"/>
  <c r="H307" i="9"/>
  <c r="I307" i="9" s="1"/>
  <c r="G307" i="9"/>
  <c r="F307" i="9"/>
  <c r="E307" i="9"/>
  <c r="D307" i="9"/>
  <c r="C307" i="9"/>
  <c r="N306" i="9"/>
  <c r="M306" i="9"/>
  <c r="K306" i="9"/>
  <c r="J306" i="9"/>
  <c r="N305" i="9"/>
  <c r="M305" i="9"/>
  <c r="K305" i="9"/>
  <c r="J305" i="9"/>
  <c r="N304" i="9"/>
  <c r="M304" i="9"/>
  <c r="L304" i="9"/>
  <c r="K304" i="9"/>
  <c r="J304" i="9"/>
  <c r="N303" i="9"/>
  <c r="M303" i="9"/>
  <c r="K303" i="9"/>
  <c r="J303" i="9"/>
  <c r="N302" i="9"/>
  <c r="M302" i="9"/>
  <c r="K302" i="9"/>
  <c r="J302" i="9"/>
  <c r="L302" i="9" s="1"/>
  <c r="N301" i="9"/>
  <c r="M301" i="9"/>
  <c r="K301" i="9"/>
  <c r="J301" i="9"/>
  <c r="L301" i="9" s="1"/>
  <c r="I301" i="9"/>
  <c r="H301" i="9"/>
  <c r="G301" i="9"/>
  <c r="F301" i="9"/>
  <c r="E301" i="9"/>
  <c r="D301" i="9"/>
  <c r="C301" i="9"/>
  <c r="N300" i="9"/>
  <c r="M300" i="9"/>
  <c r="K300" i="9"/>
  <c r="J300" i="9"/>
  <c r="N299" i="9"/>
  <c r="M299" i="9"/>
  <c r="L299" i="9"/>
  <c r="K299" i="9"/>
  <c r="J299" i="9"/>
  <c r="N298" i="9"/>
  <c r="M298" i="9"/>
  <c r="K298" i="9"/>
  <c r="J298" i="9"/>
  <c r="N297" i="9"/>
  <c r="M297" i="9"/>
  <c r="K297" i="9"/>
  <c r="J297" i="9"/>
  <c r="L297" i="9" s="1"/>
  <c r="N296" i="9"/>
  <c r="M296" i="9"/>
  <c r="K296" i="9"/>
  <c r="J296" i="9"/>
  <c r="N295" i="9"/>
  <c r="M295" i="9"/>
  <c r="K295" i="9"/>
  <c r="J295" i="9"/>
  <c r="L295" i="9" s="1"/>
  <c r="H295" i="9"/>
  <c r="G295" i="9"/>
  <c r="F295" i="9"/>
  <c r="E295" i="9"/>
  <c r="D295" i="9"/>
  <c r="C295" i="9"/>
  <c r="N294" i="9"/>
  <c r="M294" i="9"/>
  <c r="K294" i="9"/>
  <c r="J294" i="9"/>
  <c r="N293" i="9"/>
  <c r="M293" i="9"/>
  <c r="K293" i="9"/>
  <c r="J293" i="9"/>
  <c r="N292" i="9"/>
  <c r="M292" i="9"/>
  <c r="K292" i="9"/>
  <c r="J292" i="9"/>
  <c r="N291" i="9"/>
  <c r="M291" i="9"/>
  <c r="K291" i="9"/>
  <c r="J291" i="9"/>
  <c r="L291" i="9" s="1"/>
  <c r="N290" i="9"/>
  <c r="M290" i="9"/>
  <c r="L290" i="9"/>
  <c r="K290" i="9"/>
  <c r="J290" i="9"/>
  <c r="N289" i="9"/>
  <c r="M289" i="9"/>
  <c r="K289" i="9"/>
  <c r="L289" i="9" s="1"/>
  <c r="J289" i="9"/>
  <c r="H289" i="9"/>
  <c r="G289" i="9"/>
  <c r="I289" i="9" s="1"/>
  <c r="F289" i="9"/>
  <c r="E289" i="9"/>
  <c r="D289" i="9"/>
  <c r="C289" i="9"/>
  <c r="N288" i="9"/>
  <c r="M288" i="9"/>
  <c r="K288" i="9"/>
  <c r="J288" i="9"/>
  <c r="N287" i="9"/>
  <c r="M287" i="9"/>
  <c r="K287" i="9"/>
  <c r="J287" i="9"/>
  <c r="L287" i="9" s="1"/>
  <c r="N286" i="9"/>
  <c r="M286" i="9"/>
  <c r="K286" i="9"/>
  <c r="J286" i="9"/>
  <c r="N285" i="9"/>
  <c r="M285" i="9"/>
  <c r="K285" i="9"/>
  <c r="J285" i="9"/>
  <c r="L285" i="9" s="1"/>
  <c r="N284" i="9"/>
  <c r="M284" i="9"/>
  <c r="K284" i="9"/>
  <c r="L284" i="9" s="1"/>
  <c r="J284" i="9"/>
  <c r="N283" i="9"/>
  <c r="M283" i="9"/>
  <c r="K283" i="9"/>
  <c r="J283" i="9"/>
  <c r="L283" i="9" s="1"/>
  <c r="H283" i="9"/>
  <c r="I283" i="9" s="1"/>
  <c r="G283" i="9"/>
  <c r="F283" i="9"/>
  <c r="E283" i="9"/>
  <c r="D283" i="9"/>
  <c r="C283" i="9"/>
  <c r="N282" i="9"/>
  <c r="M282" i="9"/>
  <c r="L282" i="9"/>
  <c r="K282" i="9"/>
  <c r="J282" i="9"/>
  <c r="N281" i="9"/>
  <c r="M281" i="9"/>
  <c r="K281" i="9"/>
  <c r="J281" i="9"/>
  <c r="L281" i="9" s="1"/>
  <c r="N280" i="9"/>
  <c r="M280" i="9"/>
  <c r="K280" i="9"/>
  <c r="J280" i="9"/>
  <c r="N279" i="9"/>
  <c r="M279" i="9"/>
  <c r="K279" i="9"/>
  <c r="J279" i="9"/>
  <c r="N278" i="9"/>
  <c r="M278" i="9"/>
  <c r="K278" i="9"/>
  <c r="J278" i="9"/>
  <c r="N277" i="9"/>
  <c r="M277" i="9"/>
  <c r="K277" i="9"/>
  <c r="J277" i="9"/>
  <c r="L277" i="9" s="1"/>
  <c r="H277" i="9"/>
  <c r="G277" i="9"/>
  <c r="I277" i="9" s="1"/>
  <c r="F277" i="9"/>
  <c r="E277" i="9"/>
  <c r="D277" i="9"/>
  <c r="C277" i="9"/>
  <c r="N276" i="9"/>
  <c r="M276" i="9"/>
  <c r="K276" i="9"/>
  <c r="J276" i="9"/>
  <c r="N275" i="9"/>
  <c r="M275" i="9"/>
  <c r="K275" i="9"/>
  <c r="J275" i="9"/>
  <c r="L275" i="9" s="1"/>
  <c r="N274" i="9"/>
  <c r="M274" i="9"/>
  <c r="K274" i="9"/>
  <c r="J274" i="9"/>
  <c r="N273" i="9"/>
  <c r="M273" i="9"/>
  <c r="K273" i="9"/>
  <c r="J273" i="9"/>
  <c r="L273" i="9" s="1"/>
  <c r="N272" i="9"/>
  <c r="M272" i="9"/>
  <c r="K272" i="9"/>
  <c r="J272" i="9"/>
  <c r="N271" i="9"/>
  <c r="M271" i="9"/>
  <c r="K271" i="9"/>
  <c r="J271" i="9"/>
  <c r="L271" i="9" s="1"/>
  <c r="H271" i="9"/>
  <c r="G271" i="9"/>
  <c r="I271" i="9" s="1"/>
  <c r="F271" i="9"/>
  <c r="E271" i="9"/>
  <c r="D271" i="9"/>
  <c r="C271" i="9"/>
  <c r="N270" i="9"/>
  <c r="M270" i="9"/>
  <c r="K270" i="9"/>
  <c r="J270" i="9"/>
  <c r="L270" i="9" s="1"/>
  <c r="N269" i="9"/>
  <c r="M269" i="9"/>
  <c r="K269" i="9"/>
  <c r="J269" i="9"/>
  <c r="N268" i="9"/>
  <c r="M268" i="9"/>
  <c r="K268" i="9"/>
  <c r="L268" i="9" s="1"/>
  <c r="J268" i="9"/>
  <c r="N267" i="9"/>
  <c r="M267" i="9"/>
  <c r="K267" i="9"/>
  <c r="J267" i="9"/>
  <c r="N266" i="9"/>
  <c r="M266" i="9"/>
  <c r="K266" i="9"/>
  <c r="J266" i="9"/>
  <c r="N265" i="9"/>
  <c r="M265" i="9"/>
  <c r="K265" i="9"/>
  <c r="L265" i="9" s="1"/>
  <c r="J265" i="9"/>
  <c r="H265" i="9"/>
  <c r="G265" i="9"/>
  <c r="I265" i="9" s="1"/>
  <c r="F265" i="9"/>
  <c r="E265" i="9"/>
  <c r="D265" i="9"/>
  <c r="C265" i="9"/>
  <c r="N264" i="9"/>
  <c r="M264" i="9"/>
  <c r="K264" i="9"/>
  <c r="J264" i="9"/>
  <c r="N263" i="9"/>
  <c r="M263" i="9"/>
  <c r="K263" i="9"/>
  <c r="J263" i="9"/>
  <c r="L263" i="9" s="1"/>
  <c r="N262" i="9"/>
  <c r="M262" i="9"/>
  <c r="K262" i="9"/>
  <c r="J262" i="9"/>
  <c r="N261" i="9"/>
  <c r="M261" i="9"/>
  <c r="K261" i="9"/>
  <c r="J261" i="9"/>
  <c r="L261" i="9" s="1"/>
  <c r="N260" i="9"/>
  <c r="M260" i="9"/>
  <c r="K260" i="9"/>
  <c r="J260" i="9"/>
  <c r="N259" i="9"/>
  <c r="M259" i="9"/>
  <c r="K259" i="9"/>
  <c r="J259" i="9"/>
  <c r="L259" i="9" s="1"/>
  <c r="H259" i="9"/>
  <c r="G259" i="9"/>
  <c r="I259" i="9" s="1"/>
  <c r="F259" i="9"/>
  <c r="E259" i="9"/>
  <c r="D259" i="9"/>
  <c r="C259" i="9"/>
  <c r="N258" i="9"/>
  <c r="M258" i="9"/>
  <c r="K258" i="9"/>
  <c r="L258" i="9" s="1"/>
  <c r="J258" i="9"/>
  <c r="N257" i="9"/>
  <c r="M257" i="9"/>
  <c r="K257" i="9"/>
  <c r="J257" i="9"/>
  <c r="N256" i="9"/>
  <c r="M256" i="9"/>
  <c r="L256" i="9"/>
  <c r="K256" i="9"/>
  <c r="J256" i="9"/>
  <c r="N255" i="9"/>
  <c r="M255" i="9"/>
  <c r="K255" i="9"/>
  <c r="J255" i="9"/>
  <c r="N254" i="9"/>
  <c r="M254" i="9"/>
  <c r="K254" i="9"/>
  <c r="J254" i="9"/>
  <c r="N253" i="9"/>
  <c r="M253" i="9"/>
  <c r="K253" i="9"/>
  <c r="J253" i="9"/>
  <c r="L253" i="9" s="1"/>
  <c r="H253" i="9"/>
  <c r="G253" i="9"/>
  <c r="I253" i="9" s="1"/>
  <c r="F253" i="9"/>
  <c r="E253" i="9"/>
  <c r="D253" i="9"/>
  <c r="C253" i="9"/>
  <c r="N252" i="9"/>
  <c r="M252" i="9"/>
  <c r="K252" i="9"/>
  <c r="J252" i="9"/>
  <c r="N251" i="9"/>
  <c r="M251" i="9"/>
  <c r="K251" i="9"/>
  <c r="J251" i="9"/>
  <c r="L251" i="9" s="1"/>
  <c r="N250" i="9"/>
  <c r="M250" i="9"/>
  <c r="K250" i="9"/>
  <c r="J250" i="9"/>
  <c r="N249" i="9"/>
  <c r="M249" i="9"/>
  <c r="K249" i="9"/>
  <c r="J249" i="9"/>
  <c r="L249" i="9" s="1"/>
  <c r="N248" i="9"/>
  <c r="M248" i="9"/>
  <c r="K248" i="9"/>
  <c r="J248" i="9"/>
  <c r="N247" i="9"/>
  <c r="M247" i="9"/>
  <c r="K247" i="9"/>
  <c r="J247" i="9"/>
  <c r="H247" i="9"/>
  <c r="G247" i="9"/>
  <c r="F247" i="9"/>
  <c r="E247" i="9"/>
  <c r="D247" i="9"/>
  <c r="C247" i="9"/>
  <c r="N246" i="9"/>
  <c r="M246" i="9"/>
  <c r="K246" i="9"/>
  <c r="J246" i="9"/>
  <c r="L246" i="9" s="1"/>
  <c r="N245" i="9"/>
  <c r="M245" i="9"/>
  <c r="K245" i="9"/>
  <c r="J245" i="9"/>
  <c r="N244" i="9"/>
  <c r="M244" i="9"/>
  <c r="K244" i="9"/>
  <c r="J244" i="9"/>
  <c r="L244" i="9" s="1"/>
  <c r="N243" i="9"/>
  <c r="M243" i="9"/>
  <c r="K243" i="9"/>
  <c r="J243" i="9"/>
  <c r="L243" i="9" s="1"/>
  <c r="N242" i="9"/>
  <c r="M242" i="9"/>
  <c r="K242" i="9"/>
  <c r="J242" i="9"/>
  <c r="N241" i="9"/>
  <c r="M241" i="9"/>
  <c r="K241" i="9"/>
  <c r="J241" i="9"/>
  <c r="L241" i="9" s="1"/>
  <c r="H241" i="9"/>
  <c r="G241" i="9"/>
  <c r="F241" i="9"/>
  <c r="E241" i="9"/>
  <c r="D241" i="9"/>
  <c r="C241" i="9"/>
  <c r="N240" i="9"/>
  <c r="M240" i="9"/>
  <c r="K240" i="9"/>
  <c r="J240" i="9"/>
  <c r="L240" i="9" s="1"/>
  <c r="N239" i="9"/>
  <c r="M239" i="9"/>
  <c r="K239" i="9"/>
  <c r="J239" i="9"/>
  <c r="L239" i="9" s="1"/>
  <c r="N238" i="9"/>
  <c r="M238" i="9"/>
  <c r="K238" i="9"/>
  <c r="J238" i="9"/>
  <c r="N237" i="9"/>
  <c r="M237" i="9"/>
  <c r="K237" i="9"/>
  <c r="J237" i="9"/>
  <c r="L237" i="9" s="1"/>
  <c r="N236" i="9"/>
  <c r="M236" i="9"/>
  <c r="K236" i="9"/>
  <c r="L236" i="9" s="1"/>
  <c r="J236" i="9"/>
  <c r="N235" i="9"/>
  <c r="M235" i="9"/>
  <c r="K235" i="9"/>
  <c r="J235" i="9"/>
  <c r="L235" i="9" s="1"/>
  <c r="H235" i="9"/>
  <c r="G235" i="9"/>
  <c r="F235" i="9"/>
  <c r="E235" i="9"/>
  <c r="D235" i="9"/>
  <c r="C235" i="9"/>
  <c r="N234" i="9"/>
  <c r="M234" i="9"/>
  <c r="K234" i="9"/>
  <c r="J234" i="9"/>
  <c r="L234" i="9" s="1"/>
  <c r="N233" i="9"/>
  <c r="M233" i="9"/>
  <c r="K233" i="9"/>
  <c r="J233" i="9"/>
  <c r="L233" i="9" s="1"/>
  <c r="N232" i="9"/>
  <c r="M232" i="9"/>
  <c r="K232" i="9"/>
  <c r="J232" i="9"/>
  <c r="L232" i="9" s="1"/>
  <c r="N231" i="9"/>
  <c r="M231" i="9"/>
  <c r="K231" i="9"/>
  <c r="J231" i="9"/>
  <c r="L231" i="9" s="1"/>
  <c r="N230" i="9"/>
  <c r="M230" i="9"/>
  <c r="L230" i="9"/>
  <c r="K230" i="9"/>
  <c r="J230" i="9"/>
  <c r="N229" i="9"/>
  <c r="M229" i="9"/>
  <c r="K229" i="9"/>
  <c r="J229" i="9"/>
  <c r="H229" i="9"/>
  <c r="G229" i="9"/>
  <c r="I229" i="9" s="1"/>
  <c r="F229" i="9"/>
  <c r="E229" i="9"/>
  <c r="D229" i="9"/>
  <c r="C229" i="9"/>
  <c r="N228" i="9"/>
  <c r="M228" i="9"/>
  <c r="K228" i="9"/>
  <c r="J228" i="9"/>
  <c r="L228" i="9" s="1"/>
  <c r="N227" i="9"/>
  <c r="M227" i="9"/>
  <c r="K227" i="9"/>
  <c r="J227" i="9"/>
  <c r="N226" i="9"/>
  <c r="M226" i="9"/>
  <c r="K226" i="9"/>
  <c r="L226" i="9" s="1"/>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L220" i="9"/>
  <c r="K220" i="9"/>
  <c r="J220" i="9"/>
  <c r="N219" i="9"/>
  <c r="M219" i="9"/>
  <c r="K219" i="9"/>
  <c r="J219" i="9"/>
  <c r="N218" i="9"/>
  <c r="M218" i="9"/>
  <c r="L218" i="9"/>
  <c r="K218" i="9"/>
  <c r="J218" i="9"/>
  <c r="N217" i="9"/>
  <c r="M217" i="9"/>
  <c r="K217" i="9"/>
  <c r="L217" i="9" s="1"/>
  <c r="J217" i="9"/>
  <c r="I217" i="9"/>
  <c r="H217" i="9"/>
  <c r="G217" i="9"/>
  <c r="F217" i="9"/>
  <c r="E217" i="9"/>
  <c r="D217" i="9"/>
  <c r="C217" i="9"/>
  <c r="N216" i="9"/>
  <c r="M216" i="9"/>
  <c r="K216" i="9"/>
  <c r="L216" i="9" s="1"/>
  <c r="J216" i="9"/>
  <c r="N215" i="9"/>
  <c r="M215" i="9"/>
  <c r="K215" i="9"/>
  <c r="J215" i="9"/>
  <c r="L215" i="9" s="1"/>
  <c r="N214" i="9"/>
  <c r="M214" i="9"/>
  <c r="K214" i="9"/>
  <c r="J214" i="9"/>
  <c r="N213" i="9"/>
  <c r="M213" i="9"/>
  <c r="K213" i="9"/>
  <c r="J213" i="9"/>
  <c r="N212" i="9"/>
  <c r="M212" i="9"/>
  <c r="L212" i="9"/>
  <c r="K212" i="9"/>
  <c r="J212" i="9"/>
  <c r="N211" i="9"/>
  <c r="M211" i="9"/>
  <c r="K211" i="9"/>
  <c r="J211" i="9"/>
  <c r="I211" i="9"/>
  <c r="H211" i="9"/>
  <c r="G211" i="9"/>
  <c r="F211" i="9"/>
  <c r="E211" i="9"/>
  <c r="D211" i="9"/>
  <c r="C211" i="9"/>
  <c r="N210" i="9"/>
  <c r="M210" i="9"/>
  <c r="K210" i="9"/>
  <c r="J210" i="9"/>
  <c r="N209" i="9"/>
  <c r="M209" i="9"/>
  <c r="K209" i="9"/>
  <c r="J209" i="9"/>
  <c r="N208" i="9"/>
  <c r="M208" i="9"/>
  <c r="K208" i="9"/>
  <c r="J208" i="9"/>
  <c r="N207" i="9"/>
  <c r="M207" i="9"/>
  <c r="K207" i="9"/>
  <c r="J207" i="9"/>
  <c r="N206" i="9"/>
  <c r="M206" i="9"/>
  <c r="L206" i="9"/>
  <c r="K206" i="9"/>
  <c r="J206" i="9"/>
  <c r="N205" i="9"/>
  <c r="M205" i="9"/>
  <c r="K205" i="9"/>
  <c r="J205" i="9"/>
  <c r="I205" i="9"/>
  <c r="H205" i="9"/>
  <c r="G205" i="9"/>
  <c r="F205" i="9"/>
  <c r="E205" i="9"/>
  <c r="D205" i="9"/>
  <c r="C205" i="9"/>
  <c r="N204" i="9"/>
  <c r="M204" i="9"/>
  <c r="K204" i="9"/>
  <c r="J204" i="9"/>
  <c r="N203" i="9"/>
  <c r="M203" i="9"/>
  <c r="K203" i="9"/>
  <c r="J203" i="9"/>
  <c r="L203" i="9" s="1"/>
  <c r="N202" i="9"/>
  <c r="M202" i="9"/>
  <c r="K202" i="9"/>
  <c r="L202" i="9" s="1"/>
  <c r="J202" i="9"/>
  <c r="N201" i="9"/>
  <c r="M201" i="9"/>
  <c r="K201" i="9"/>
  <c r="J201" i="9"/>
  <c r="N200" i="9"/>
  <c r="M200" i="9"/>
  <c r="K200" i="9"/>
  <c r="J200" i="9"/>
  <c r="N199" i="9"/>
  <c r="M199" i="9"/>
  <c r="K199" i="9"/>
  <c r="L199" i="9" s="1"/>
  <c r="J199" i="9"/>
  <c r="H199" i="9"/>
  <c r="G199" i="9"/>
  <c r="F199" i="9"/>
  <c r="E199" i="9"/>
  <c r="D199" i="9"/>
  <c r="C199" i="9"/>
  <c r="N198" i="9"/>
  <c r="M198" i="9"/>
  <c r="K198" i="9"/>
  <c r="J198" i="9"/>
  <c r="L198" i="9" s="1"/>
  <c r="N197" i="9"/>
  <c r="M197" i="9"/>
  <c r="K197" i="9"/>
  <c r="L197" i="9" s="1"/>
  <c r="J197" i="9"/>
  <c r="N196" i="9"/>
  <c r="M196" i="9"/>
  <c r="K196" i="9"/>
  <c r="L196" i="9" s="1"/>
  <c r="J196" i="9"/>
  <c r="N195" i="9"/>
  <c r="M195" i="9"/>
  <c r="K195" i="9"/>
  <c r="J195" i="9"/>
  <c r="L195" i="9" s="1"/>
  <c r="N194" i="9"/>
  <c r="M194" i="9"/>
  <c r="K194" i="9"/>
  <c r="J194" i="9"/>
  <c r="N193" i="9"/>
  <c r="M193" i="9"/>
  <c r="K193" i="9"/>
  <c r="J193" i="9"/>
  <c r="L193" i="9" s="1"/>
  <c r="H193" i="9"/>
  <c r="G193" i="9"/>
  <c r="I193" i="9" s="1"/>
  <c r="F193" i="9"/>
  <c r="E193" i="9"/>
  <c r="D193" i="9"/>
  <c r="C193" i="9"/>
  <c r="N192" i="9"/>
  <c r="M192" i="9"/>
  <c r="K192" i="9"/>
  <c r="L192" i="9" s="1"/>
  <c r="J192" i="9"/>
  <c r="N191" i="9"/>
  <c r="M191" i="9"/>
  <c r="K191" i="9"/>
  <c r="J191" i="9"/>
  <c r="L191" i="9" s="1"/>
  <c r="N190" i="9"/>
  <c r="M190" i="9"/>
  <c r="K190" i="9"/>
  <c r="J190" i="9"/>
  <c r="N189" i="9"/>
  <c r="M189" i="9"/>
  <c r="K189" i="9"/>
  <c r="J189" i="9"/>
  <c r="L189" i="9" s="1"/>
  <c r="N188" i="9"/>
  <c r="M188" i="9"/>
  <c r="K188" i="9"/>
  <c r="J188" i="9"/>
  <c r="N187" i="9"/>
  <c r="M187" i="9"/>
  <c r="K187" i="9"/>
  <c r="J187" i="9"/>
  <c r="L187" i="9" s="1"/>
  <c r="H187" i="9"/>
  <c r="I187" i="9" s="1"/>
  <c r="G187" i="9"/>
  <c r="F187" i="9"/>
  <c r="E187" i="9"/>
  <c r="D187" i="9"/>
  <c r="C187" i="9"/>
  <c r="N186" i="9"/>
  <c r="M186" i="9"/>
  <c r="K186" i="9"/>
  <c r="J186" i="9"/>
  <c r="N185" i="9"/>
  <c r="M185" i="9"/>
  <c r="K185" i="9"/>
  <c r="J185" i="9"/>
  <c r="L185" i="9" s="1"/>
  <c r="N184" i="9"/>
  <c r="M184" i="9"/>
  <c r="K184" i="9"/>
  <c r="L184" i="9" s="1"/>
  <c r="J184" i="9"/>
  <c r="N183" i="9"/>
  <c r="M183" i="9"/>
  <c r="K183" i="9"/>
  <c r="J183" i="9"/>
  <c r="L183" i="9" s="1"/>
  <c r="N182" i="9"/>
  <c r="M182" i="9"/>
  <c r="K182" i="9"/>
  <c r="J182" i="9"/>
  <c r="N181" i="9"/>
  <c r="M181" i="9"/>
  <c r="K181" i="9"/>
  <c r="J181" i="9"/>
  <c r="I181" i="9"/>
  <c r="H181" i="9"/>
  <c r="G181" i="9"/>
  <c r="F181" i="9"/>
  <c r="E181" i="9"/>
  <c r="D181" i="9"/>
  <c r="C181" i="9"/>
  <c r="N180" i="9"/>
  <c r="M180" i="9"/>
  <c r="K180" i="9"/>
  <c r="J180" i="9"/>
  <c r="N179" i="9"/>
  <c r="M179" i="9"/>
  <c r="K179" i="9"/>
  <c r="J179" i="9"/>
  <c r="L179" i="9" s="1"/>
  <c r="N178" i="9"/>
  <c r="M178" i="9"/>
  <c r="L178" i="9"/>
  <c r="K178" i="9"/>
  <c r="J178" i="9"/>
  <c r="N177" i="9"/>
  <c r="M177" i="9"/>
  <c r="K177" i="9"/>
  <c r="J177" i="9"/>
  <c r="L177" i="9" s="1"/>
  <c r="N176" i="9"/>
  <c r="M176" i="9"/>
  <c r="K176" i="9"/>
  <c r="J176" i="9"/>
  <c r="N175" i="9"/>
  <c r="M175" i="9"/>
  <c r="K175" i="9"/>
  <c r="J175" i="9"/>
  <c r="L175" i="9" s="1"/>
  <c r="H175" i="9"/>
  <c r="G175" i="9"/>
  <c r="F175" i="9"/>
  <c r="E175" i="9"/>
  <c r="D175" i="9"/>
  <c r="C175" i="9"/>
  <c r="N174" i="9"/>
  <c r="M174" i="9"/>
  <c r="K174" i="9"/>
  <c r="L174" i="9" s="1"/>
  <c r="J174" i="9"/>
  <c r="N173" i="9"/>
  <c r="M173" i="9"/>
  <c r="K173" i="9"/>
  <c r="J173" i="9"/>
  <c r="L173" i="9" s="1"/>
  <c r="N172" i="9"/>
  <c r="M172" i="9"/>
  <c r="K172" i="9"/>
  <c r="J172" i="9"/>
  <c r="L172" i="9" s="1"/>
  <c r="N171" i="9"/>
  <c r="M171" i="9"/>
  <c r="K171" i="9"/>
  <c r="J171" i="9"/>
  <c r="N170" i="9"/>
  <c r="M170" i="9"/>
  <c r="K170" i="9"/>
  <c r="J170" i="9"/>
  <c r="L170" i="9" s="1"/>
  <c r="N169" i="9"/>
  <c r="M169" i="9"/>
  <c r="K169" i="9"/>
  <c r="J169" i="9"/>
  <c r="H169" i="9"/>
  <c r="G169" i="9"/>
  <c r="F169" i="9"/>
  <c r="E169" i="9"/>
  <c r="D169" i="9"/>
  <c r="C169" i="9"/>
  <c r="N168" i="9"/>
  <c r="M168" i="9"/>
  <c r="K168" i="9"/>
  <c r="L168" i="9" s="1"/>
  <c r="J168" i="9"/>
  <c r="N167" i="9"/>
  <c r="M167" i="9"/>
  <c r="K167" i="9"/>
  <c r="J167" i="9"/>
  <c r="L167" i="9" s="1"/>
  <c r="N166" i="9"/>
  <c r="M166" i="9"/>
  <c r="K166" i="9"/>
  <c r="J166" i="9"/>
  <c r="N165" i="9"/>
  <c r="M165" i="9"/>
  <c r="K165" i="9"/>
  <c r="J165" i="9"/>
  <c r="N164" i="9"/>
  <c r="M164" i="9"/>
  <c r="K164" i="9"/>
  <c r="J164" i="9"/>
  <c r="L164" i="9" s="1"/>
  <c r="N163" i="9"/>
  <c r="M163" i="9"/>
  <c r="K163" i="9"/>
  <c r="J163" i="9"/>
  <c r="L163" i="9" s="1"/>
  <c r="H163" i="9"/>
  <c r="G163" i="9"/>
  <c r="I163" i="9" s="1"/>
  <c r="F163" i="9"/>
  <c r="E163" i="9"/>
  <c r="D163" i="9"/>
  <c r="C163" i="9"/>
  <c r="N162" i="9"/>
  <c r="M162" i="9"/>
  <c r="K162" i="9"/>
  <c r="J162" i="9"/>
  <c r="L162" i="9" s="1"/>
  <c r="N161" i="9"/>
  <c r="M161" i="9"/>
  <c r="K161" i="9"/>
  <c r="J161" i="9"/>
  <c r="N160" i="9"/>
  <c r="M160" i="9"/>
  <c r="K160" i="9"/>
  <c r="L160" i="9" s="1"/>
  <c r="J160" i="9"/>
  <c r="N159" i="9"/>
  <c r="M159" i="9"/>
  <c r="K159" i="9"/>
  <c r="L159" i="9" s="1"/>
  <c r="J159" i="9"/>
  <c r="N158" i="9"/>
  <c r="M158" i="9"/>
  <c r="K158" i="9"/>
  <c r="J158" i="9"/>
  <c r="N157" i="9"/>
  <c r="M157" i="9"/>
  <c r="K157" i="9"/>
  <c r="J157" i="9"/>
  <c r="H157" i="9"/>
  <c r="G157" i="9"/>
  <c r="I157" i="9" s="1"/>
  <c r="F157" i="9"/>
  <c r="E157" i="9"/>
  <c r="D157" i="9"/>
  <c r="C157" i="9"/>
  <c r="N156" i="9"/>
  <c r="M156" i="9"/>
  <c r="K156" i="9"/>
  <c r="J156" i="9"/>
  <c r="N155" i="9"/>
  <c r="M155" i="9"/>
  <c r="K155" i="9"/>
  <c r="J155" i="9"/>
  <c r="N154" i="9"/>
  <c r="M154" i="9"/>
  <c r="K154" i="9"/>
  <c r="J154" i="9"/>
  <c r="N153" i="9"/>
  <c r="M153" i="9"/>
  <c r="L153" i="9"/>
  <c r="K153" i="9"/>
  <c r="J153" i="9"/>
  <c r="N152" i="9"/>
  <c r="M152" i="9"/>
  <c r="K152" i="9"/>
  <c r="J152" i="9"/>
  <c r="L152" i="9" s="1"/>
  <c r="N151" i="9"/>
  <c r="M151" i="9"/>
  <c r="K151" i="9"/>
  <c r="J151" i="9"/>
  <c r="L151" i="9" s="1"/>
  <c r="H151" i="9"/>
  <c r="G151" i="9"/>
  <c r="F151" i="9"/>
  <c r="E151" i="9"/>
  <c r="D151" i="9"/>
  <c r="C151" i="9"/>
  <c r="N150" i="9"/>
  <c r="M150" i="9"/>
  <c r="K150" i="9"/>
  <c r="J150" i="9"/>
  <c r="L150" i="9" s="1"/>
  <c r="N149" i="9"/>
  <c r="M149" i="9"/>
  <c r="K149" i="9"/>
  <c r="J149" i="9"/>
  <c r="N148" i="9"/>
  <c r="M148" i="9"/>
  <c r="K148" i="9"/>
  <c r="J148" i="9"/>
  <c r="L148" i="9" s="1"/>
  <c r="N147" i="9"/>
  <c r="M147" i="9"/>
  <c r="K147" i="9"/>
  <c r="J147" i="9"/>
  <c r="L147" i="9" s="1"/>
  <c r="N146" i="9"/>
  <c r="M146" i="9"/>
  <c r="K146" i="9"/>
  <c r="J146" i="9"/>
  <c r="N145" i="9"/>
  <c r="M145" i="9"/>
  <c r="K145" i="9"/>
  <c r="L145" i="9" s="1"/>
  <c r="J145" i="9"/>
  <c r="H145" i="9"/>
  <c r="I145" i="9" s="1"/>
  <c r="G145" i="9"/>
  <c r="F145" i="9"/>
  <c r="E145" i="9"/>
  <c r="D145" i="9"/>
  <c r="C145" i="9"/>
  <c r="N144" i="9"/>
  <c r="M144" i="9"/>
  <c r="K144" i="9"/>
  <c r="J144" i="9"/>
  <c r="L144" i="9" s="1"/>
  <c r="N143" i="9"/>
  <c r="M143" i="9"/>
  <c r="K143" i="9"/>
  <c r="J143" i="9"/>
  <c r="N142" i="9"/>
  <c r="M142" i="9"/>
  <c r="K142" i="9"/>
  <c r="J142" i="9"/>
  <c r="N141" i="9"/>
  <c r="M141" i="9"/>
  <c r="K141" i="9"/>
  <c r="J141" i="9"/>
  <c r="N140" i="9"/>
  <c r="M140" i="9"/>
  <c r="K140" i="9"/>
  <c r="J140" i="9"/>
  <c r="N139" i="9"/>
  <c r="M139" i="9"/>
  <c r="L139" i="9"/>
  <c r="K139" i="9"/>
  <c r="J139" i="9"/>
  <c r="H139" i="9"/>
  <c r="I139" i="9" s="1"/>
  <c r="G139" i="9"/>
  <c r="F139" i="9"/>
  <c r="E139" i="9"/>
  <c r="D139" i="9"/>
  <c r="C139" i="9"/>
  <c r="N138" i="9"/>
  <c r="M138" i="9"/>
  <c r="K138" i="9"/>
  <c r="J138" i="9"/>
  <c r="L138" i="9" s="1"/>
  <c r="N137" i="9"/>
  <c r="M137" i="9"/>
  <c r="K137" i="9"/>
  <c r="J137" i="9"/>
  <c r="L137" i="9" s="1"/>
  <c r="N136" i="9"/>
  <c r="M136" i="9"/>
  <c r="K136" i="9"/>
  <c r="J136" i="9"/>
  <c r="L136" i="9" s="1"/>
  <c r="N135" i="9"/>
  <c r="M135" i="9"/>
  <c r="K135" i="9"/>
  <c r="L135" i="9" s="1"/>
  <c r="J135" i="9"/>
  <c r="N134" i="9"/>
  <c r="M134" i="9"/>
  <c r="K134" i="9"/>
  <c r="J134" i="9"/>
  <c r="L134" i="9" s="1"/>
  <c r="N133" i="9"/>
  <c r="M133" i="9"/>
  <c r="K133" i="9"/>
  <c r="J133" i="9"/>
  <c r="H133" i="9"/>
  <c r="G133" i="9"/>
  <c r="I133" i="9" s="1"/>
  <c r="F133" i="9"/>
  <c r="E133" i="9"/>
  <c r="D133" i="9"/>
  <c r="C133" i="9"/>
  <c r="N132" i="9"/>
  <c r="M132" i="9"/>
  <c r="K132" i="9"/>
  <c r="J132" i="9"/>
  <c r="L132" i="9" s="1"/>
  <c r="N131" i="9"/>
  <c r="M131" i="9"/>
  <c r="K131" i="9"/>
  <c r="J131" i="9"/>
  <c r="N130" i="9"/>
  <c r="M130" i="9"/>
  <c r="K130" i="9"/>
  <c r="J130" i="9"/>
  <c r="L130" i="9" s="1"/>
  <c r="N129" i="9"/>
  <c r="M129" i="9"/>
  <c r="K129" i="9"/>
  <c r="J129" i="9"/>
  <c r="L129" i="9" s="1"/>
  <c r="N128" i="9"/>
  <c r="M128" i="9"/>
  <c r="K128" i="9"/>
  <c r="J128" i="9"/>
  <c r="N127" i="9"/>
  <c r="M127" i="9"/>
  <c r="K127" i="9"/>
  <c r="J127" i="9"/>
  <c r="L127" i="9" s="1"/>
  <c r="H127" i="9"/>
  <c r="G127" i="9"/>
  <c r="F127" i="9"/>
  <c r="E127" i="9"/>
  <c r="D127" i="9"/>
  <c r="C127" i="9"/>
  <c r="N126" i="9"/>
  <c r="M126" i="9"/>
  <c r="K126" i="9"/>
  <c r="J126" i="9"/>
  <c r="N125" i="9"/>
  <c r="M125" i="9"/>
  <c r="K125" i="9"/>
  <c r="J125" i="9"/>
  <c r="L125" i="9" s="1"/>
  <c r="N124" i="9"/>
  <c r="M124" i="9"/>
  <c r="K124" i="9"/>
  <c r="J124" i="9"/>
  <c r="N123" i="9"/>
  <c r="M123" i="9"/>
  <c r="K123" i="9"/>
  <c r="J123" i="9"/>
  <c r="N122" i="9"/>
  <c r="M122" i="9"/>
  <c r="L122" i="9"/>
  <c r="K122" i="9"/>
  <c r="J122" i="9"/>
  <c r="N121" i="9"/>
  <c r="M121" i="9"/>
  <c r="K121" i="9"/>
  <c r="L121" i="9" s="1"/>
  <c r="J121" i="9"/>
  <c r="H121" i="9"/>
  <c r="G121" i="9"/>
  <c r="I121" i="9" s="1"/>
  <c r="F121" i="9"/>
  <c r="E121" i="9"/>
  <c r="D121" i="9"/>
  <c r="C121" i="9"/>
  <c r="N120" i="9"/>
  <c r="M120" i="9"/>
  <c r="K120" i="9"/>
  <c r="J120" i="9"/>
  <c r="N119" i="9"/>
  <c r="M119" i="9"/>
  <c r="K119" i="9"/>
  <c r="J119" i="9"/>
  <c r="L119" i="9" s="1"/>
  <c r="N118" i="9"/>
  <c r="M118" i="9"/>
  <c r="K118" i="9"/>
  <c r="J118" i="9"/>
  <c r="L118" i="9" s="1"/>
  <c r="N117" i="9"/>
  <c r="M117" i="9"/>
  <c r="K117" i="9"/>
  <c r="J117" i="9"/>
  <c r="N116" i="9"/>
  <c r="M116" i="9"/>
  <c r="K116" i="9"/>
  <c r="L116" i="9" s="1"/>
  <c r="J116" i="9"/>
  <c r="N115" i="9"/>
  <c r="M115" i="9"/>
  <c r="K115" i="9"/>
  <c r="J115" i="9"/>
  <c r="H115" i="9"/>
  <c r="G115" i="9"/>
  <c r="I115" i="9" s="1"/>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K110" i="9"/>
  <c r="J110" i="9"/>
  <c r="L110" i="9" s="1"/>
  <c r="N109" i="9"/>
  <c r="M109" i="9"/>
  <c r="K109" i="9"/>
  <c r="J109" i="9"/>
  <c r="H109" i="9"/>
  <c r="G109" i="9"/>
  <c r="I109" i="9" s="1"/>
  <c r="F109" i="9"/>
  <c r="E109" i="9"/>
  <c r="D109" i="9"/>
  <c r="C109" i="9"/>
  <c r="N108" i="9"/>
  <c r="M108" i="9"/>
  <c r="K108" i="9"/>
  <c r="J108" i="9"/>
  <c r="N107" i="9"/>
  <c r="M107" i="9"/>
  <c r="K107" i="9"/>
  <c r="L107" i="9" s="1"/>
  <c r="J107" i="9"/>
  <c r="N106" i="9"/>
  <c r="M106" i="9"/>
  <c r="K106" i="9"/>
  <c r="J106" i="9"/>
  <c r="N105" i="9"/>
  <c r="M105" i="9"/>
  <c r="K105" i="9"/>
  <c r="J105" i="9"/>
  <c r="N104" i="9"/>
  <c r="M104" i="9"/>
  <c r="K104" i="9"/>
  <c r="J104" i="9"/>
  <c r="L104" i="9" s="1"/>
  <c r="N103" i="9"/>
  <c r="M103" i="9"/>
  <c r="K103" i="9"/>
  <c r="L103" i="9" s="1"/>
  <c r="J103" i="9"/>
  <c r="H103" i="9"/>
  <c r="G103" i="9"/>
  <c r="F103" i="9"/>
  <c r="E103" i="9"/>
  <c r="D103" i="9"/>
  <c r="C103" i="9"/>
  <c r="N102" i="9"/>
  <c r="M102" i="9"/>
  <c r="K102" i="9"/>
  <c r="J102" i="9"/>
  <c r="L102" i="9" s="1"/>
  <c r="N101" i="9"/>
  <c r="M101" i="9"/>
  <c r="K101" i="9"/>
  <c r="L101" i="9" s="1"/>
  <c r="J101" i="9"/>
  <c r="N100" i="9"/>
  <c r="M100" i="9"/>
  <c r="K100" i="9"/>
  <c r="J100" i="9"/>
  <c r="N99" i="9"/>
  <c r="M99" i="9"/>
  <c r="K99" i="9"/>
  <c r="J99" i="9"/>
  <c r="N98" i="9"/>
  <c r="M98" i="9"/>
  <c r="K98" i="9"/>
  <c r="J98" i="9"/>
  <c r="N97" i="9"/>
  <c r="M97" i="9"/>
  <c r="L97" i="9"/>
  <c r="K97" i="9"/>
  <c r="J97" i="9"/>
  <c r="H97" i="9"/>
  <c r="G97" i="9"/>
  <c r="I97" i="9" s="1"/>
  <c r="F97" i="9"/>
  <c r="E97" i="9"/>
  <c r="D97" i="9"/>
  <c r="C97" i="9"/>
  <c r="N96" i="9"/>
  <c r="M96" i="9"/>
  <c r="K96" i="9"/>
  <c r="J96" i="9"/>
  <c r="L96" i="9" s="1"/>
  <c r="N95" i="9"/>
  <c r="M95" i="9"/>
  <c r="K95" i="9"/>
  <c r="L95" i="9" s="1"/>
  <c r="J95" i="9"/>
  <c r="N94" i="9"/>
  <c r="M94" i="9"/>
  <c r="K94" i="9"/>
  <c r="J94" i="9"/>
  <c r="N93" i="9"/>
  <c r="M93" i="9"/>
  <c r="L93" i="9"/>
  <c r="K93" i="9"/>
  <c r="J93" i="9"/>
  <c r="N92" i="9"/>
  <c r="M92" i="9"/>
  <c r="K92" i="9"/>
  <c r="J92" i="9"/>
  <c r="N91" i="9"/>
  <c r="M91" i="9"/>
  <c r="K91" i="9"/>
  <c r="J91" i="9"/>
  <c r="H91" i="9"/>
  <c r="G91" i="9"/>
  <c r="F91" i="9"/>
  <c r="E91" i="9"/>
  <c r="D91" i="9"/>
  <c r="C91" i="9"/>
  <c r="N90" i="9"/>
  <c r="M90" i="9"/>
  <c r="K90" i="9"/>
  <c r="J90" i="9"/>
  <c r="L90" i="9" s="1"/>
  <c r="N89" i="9"/>
  <c r="M89" i="9"/>
  <c r="K89" i="9"/>
  <c r="J89" i="9"/>
  <c r="L89" i="9" s="1"/>
  <c r="N88" i="9"/>
  <c r="M88" i="9"/>
  <c r="K88" i="9"/>
  <c r="J88" i="9"/>
  <c r="N87" i="9"/>
  <c r="M87" i="9"/>
  <c r="K87" i="9"/>
  <c r="L87" i="9" s="1"/>
  <c r="J87" i="9"/>
  <c r="N86" i="9"/>
  <c r="M86" i="9"/>
  <c r="K86" i="9"/>
  <c r="J86" i="9"/>
  <c r="N85" i="9"/>
  <c r="M85" i="9"/>
  <c r="K85" i="9"/>
  <c r="J85" i="9"/>
  <c r="H85" i="9"/>
  <c r="G85" i="9"/>
  <c r="F85" i="9"/>
  <c r="E85" i="9"/>
  <c r="D85" i="9"/>
  <c r="C85" i="9"/>
  <c r="N84" i="9"/>
  <c r="M84" i="9"/>
  <c r="K84" i="9"/>
  <c r="J84" i="9"/>
  <c r="N83" i="9"/>
  <c r="M83" i="9"/>
  <c r="K83" i="9"/>
  <c r="J83" i="9"/>
  <c r="L83" i="9" s="1"/>
  <c r="N82" i="9"/>
  <c r="M82" i="9"/>
  <c r="K82" i="9"/>
  <c r="J82" i="9"/>
  <c r="L82" i="9" s="1"/>
  <c r="N81" i="9"/>
  <c r="M81" i="9"/>
  <c r="L81" i="9"/>
  <c r="K81" i="9"/>
  <c r="J81" i="9"/>
  <c r="N80" i="9"/>
  <c r="M80" i="9"/>
  <c r="K80" i="9"/>
  <c r="J80" i="9"/>
  <c r="N79" i="9"/>
  <c r="M79" i="9"/>
  <c r="K79" i="9"/>
  <c r="J79" i="9"/>
  <c r="L79" i="9" s="1"/>
  <c r="H79" i="9"/>
  <c r="G79" i="9"/>
  <c r="F79" i="9"/>
  <c r="E79" i="9"/>
  <c r="D79" i="9"/>
  <c r="C79" i="9"/>
  <c r="N78" i="9"/>
  <c r="M78" i="9"/>
  <c r="K78" i="9"/>
  <c r="L78" i="9" s="1"/>
  <c r="J78" i="9"/>
  <c r="N77" i="9"/>
  <c r="M77" i="9"/>
  <c r="L77" i="9"/>
  <c r="K77" i="9"/>
  <c r="J77" i="9"/>
  <c r="N76" i="9"/>
  <c r="M76" i="9"/>
  <c r="K76" i="9"/>
  <c r="J76" i="9"/>
  <c r="L76" i="9" s="1"/>
  <c r="N75" i="9"/>
  <c r="M75" i="9"/>
  <c r="K75" i="9"/>
  <c r="J75" i="9"/>
  <c r="N74" i="9"/>
  <c r="M74" i="9"/>
  <c r="K74" i="9"/>
  <c r="J74" i="9"/>
  <c r="L74" i="9" s="1"/>
  <c r="N73" i="9"/>
  <c r="M73" i="9"/>
  <c r="K73" i="9"/>
  <c r="L73" i="9" s="1"/>
  <c r="J73" i="9"/>
  <c r="H73" i="9"/>
  <c r="G73" i="9"/>
  <c r="I73" i="9" s="1"/>
  <c r="F73" i="9"/>
  <c r="E73" i="9"/>
  <c r="D73" i="9"/>
  <c r="C73" i="9"/>
  <c r="N72" i="9"/>
  <c r="M72" i="9"/>
  <c r="K72" i="9"/>
  <c r="J72" i="9"/>
  <c r="N71" i="9"/>
  <c r="M71" i="9"/>
  <c r="L71" i="9"/>
  <c r="K71" i="9"/>
  <c r="J71" i="9"/>
  <c r="N70" i="9"/>
  <c r="M70" i="9"/>
  <c r="K70" i="9"/>
  <c r="J70" i="9"/>
  <c r="N69" i="9"/>
  <c r="M69" i="9"/>
  <c r="K69" i="9"/>
  <c r="J69" i="9"/>
  <c r="N68" i="9"/>
  <c r="M68" i="9"/>
  <c r="K68" i="9"/>
  <c r="J68" i="9"/>
  <c r="L68" i="9" s="1"/>
  <c r="N67" i="9"/>
  <c r="M67" i="9"/>
  <c r="K67" i="9"/>
  <c r="J67" i="9"/>
  <c r="L67" i="9" s="1"/>
  <c r="H67" i="9"/>
  <c r="G67" i="9"/>
  <c r="I67" i="9" s="1"/>
  <c r="F67" i="9"/>
  <c r="E67" i="9"/>
  <c r="D67" i="9"/>
  <c r="C67" i="9"/>
  <c r="N66" i="9"/>
  <c r="M66" i="9"/>
  <c r="N65" i="9"/>
  <c r="M65" i="9"/>
  <c r="N64" i="9"/>
  <c r="M64" i="9"/>
  <c r="N63" i="9"/>
  <c r="M63" i="9"/>
  <c r="N62" i="9"/>
  <c r="M62" i="9"/>
  <c r="N61" i="9"/>
  <c r="M61" i="9"/>
  <c r="G61" i="9"/>
  <c r="F61" i="9"/>
  <c r="E61" i="9"/>
  <c r="D61" i="9"/>
  <c r="C61" i="9"/>
  <c r="N60" i="9"/>
  <c r="M60" i="9"/>
  <c r="N59" i="9"/>
  <c r="M59" i="9"/>
  <c r="N58" i="9"/>
  <c r="M58" i="9"/>
  <c r="N57" i="9"/>
  <c r="M57" i="9"/>
  <c r="N56" i="9"/>
  <c r="M56" i="9"/>
  <c r="J56" i="9"/>
  <c r="N55" i="9"/>
  <c r="M55" i="9"/>
  <c r="F55" i="9"/>
  <c r="E55" i="9"/>
  <c r="D55" i="9"/>
  <c r="C55" i="9"/>
  <c r="N54" i="9"/>
  <c r="M54" i="9"/>
  <c r="N53" i="9"/>
  <c r="M53" i="9"/>
  <c r="N52" i="9"/>
  <c r="M52" i="9"/>
  <c r="N51" i="9"/>
  <c r="M51" i="9"/>
  <c r="N50" i="9"/>
  <c r="M50" i="9"/>
  <c r="N49" i="9"/>
  <c r="M49" i="9"/>
  <c r="G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G37" i="9"/>
  <c r="F37" i="9"/>
  <c r="E37" i="9"/>
  <c r="D37" i="9"/>
  <c r="C37" i="9"/>
  <c r="N36" i="9"/>
  <c r="M36" i="9"/>
  <c r="N35" i="9"/>
  <c r="M35" i="9"/>
  <c r="N34" i="9"/>
  <c r="M34" i="9"/>
  <c r="N33" i="9"/>
  <c r="M33" i="9"/>
  <c r="N32" i="9"/>
  <c r="M32" i="9"/>
  <c r="N31" i="9"/>
  <c r="M31" i="9"/>
  <c r="G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AE70" i="6" s="1"/>
  <c r="AD70" i="6" s="1"/>
  <c r="K66" i="9" s="1"/>
  <c r="W68" i="6"/>
  <c r="T68" i="6"/>
  <c r="W67" i="6"/>
  <c r="T67" i="6"/>
  <c r="AE68" i="6" s="1"/>
  <c r="AD68" i="6" s="1"/>
  <c r="K64" i="9" s="1"/>
  <c r="W66" i="6"/>
  <c r="T66" i="6"/>
  <c r="W65" i="6"/>
  <c r="T65" i="6"/>
  <c r="AE66" i="6" s="1"/>
  <c r="AD66" i="6" s="1"/>
  <c r="K62" i="9" s="1"/>
  <c r="L65" i="6"/>
  <c r="K65" i="6"/>
  <c r="W64" i="6"/>
  <c r="T64" i="6"/>
  <c r="AA64" i="6" s="1"/>
  <c r="AE63" i="6"/>
  <c r="AD63" i="6" s="1"/>
  <c r="AA63" i="6"/>
  <c r="AC63" i="6" s="1"/>
  <c r="W63" i="6"/>
  <c r="T63" i="6"/>
  <c r="W62" i="6"/>
  <c r="T62" i="6"/>
  <c r="AE62" i="6" s="1"/>
  <c r="AD62" i="6" s="1"/>
  <c r="AE61" i="6"/>
  <c r="AD61" i="6"/>
  <c r="W61" i="6"/>
  <c r="T61" i="6"/>
  <c r="AA62" i="6" s="1"/>
  <c r="AC62" i="6" s="1"/>
  <c r="AB60" i="6"/>
  <c r="AA60" i="6"/>
  <c r="AC60" i="6" s="1"/>
  <c r="W60" i="6"/>
  <c r="T60" i="6"/>
  <c r="AA61" i="6" s="1"/>
  <c r="AA59" i="6"/>
  <c r="AC59" i="6" s="1"/>
  <c r="W59" i="6"/>
  <c r="T59" i="6"/>
  <c r="AE59" i="6" s="1"/>
  <c r="AD59" i="6" s="1"/>
  <c r="K55" i="9" s="1"/>
  <c r="L59" i="6"/>
  <c r="K59" i="6"/>
  <c r="W58" i="6"/>
  <c r="T58" i="6"/>
  <c r="W57" i="6"/>
  <c r="T57" i="6"/>
  <c r="AE58" i="6" s="1"/>
  <c r="AD58" i="6" s="1"/>
  <c r="K54" i="9" s="1"/>
  <c r="W56" i="6"/>
  <c r="T56" i="6"/>
  <c r="W55" i="6"/>
  <c r="T55" i="6"/>
  <c r="W54" i="6"/>
  <c r="T54" i="6"/>
  <c r="W53" i="6"/>
  <c r="T53" i="6"/>
  <c r="AE54" i="6" s="1"/>
  <c r="AD54" i="6" s="1"/>
  <c r="K50" i="9" s="1"/>
  <c r="K53" i="6"/>
  <c r="L53" i="6" s="1"/>
  <c r="W52" i="6"/>
  <c r="T52" i="6"/>
  <c r="AE52" i="6" s="1"/>
  <c r="AD52" i="6" s="1"/>
  <c r="W51" i="6"/>
  <c r="T51" i="6"/>
  <c r="W50" i="6"/>
  <c r="T50" i="6"/>
  <c r="AA51" i="6" s="1"/>
  <c r="W49" i="6"/>
  <c r="T49" i="6"/>
  <c r="AE48" i="6"/>
  <c r="AD48" i="6" s="1"/>
  <c r="AB48" i="6"/>
  <c r="J44" i="9" s="1"/>
  <c r="W48" i="6"/>
  <c r="T48" i="6"/>
  <c r="AE49" i="6" s="1"/>
  <c r="AD49" i="6" s="1"/>
  <c r="K45" i="9" s="1"/>
  <c r="AE47" i="6"/>
  <c r="AD47" i="6"/>
  <c r="AA47" i="6"/>
  <c r="AC47" i="6" s="1"/>
  <c r="W47" i="6"/>
  <c r="T47" i="6"/>
  <c r="AA48" i="6" s="1"/>
  <c r="AC48" i="6" s="1"/>
  <c r="K47" i="6"/>
  <c r="G43" i="9" s="1"/>
  <c r="W46" i="6"/>
  <c r="T46" i="6"/>
  <c r="W45" i="6"/>
  <c r="T45" i="6"/>
  <c r="W44" i="6"/>
  <c r="T44" i="6"/>
  <c r="W43" i="6"/>
  <c r="T43" i="6"/>
  <c r="AE44" i="6" s="1"/>
  <c r="AD44" i="6" s="1"/>
  <c r="K40" i="9" s="1"/>
  <c r="W42" i="6"/>
  <c r="T42" i="6"/>
  <c r="AE43" i="6" s="1"/>
  <c r="AD43" i="6" s="1"/>
  <c r="K39" i="9" s="1"/>
  <c r="W41" i="6"/>
  <c r="T41" i="6"/>
  <c r="L41" i="6"/>
  <c r="K41" i="6"/>
  <c r="W40" i="6"/>
  <c r="T40" i="6"/>
  <c r="AA40" i="6" s="1"/>
  <c r="W39" i="6"/>
  <c r="T39" i="6"/>
  <c r="W38" i="6"/>
  <c r="T38" i="6"/>
  <c r="AA39" i="6" s="1"/>
  <c r="AC39" i="6" s="1"/>
  <c r="W37" i="6"/>
  <c r="T37" i="6"/>
  <c r="W36" i="6"/>
  <c r="T36" i="6"/>
  <c r="AE36" i="6" s="1"/>
  <c r="AD36" i="6" s="1"/>
  <c r="AE35" i="6"/>
  <c r="AD35" i="6" s="1"/>
  <c r="AA35" i="6"/>
  <c r="AC35" i="6" s="1"/>
  <c r="W35" i="6"/>
  <c r="T35" i="6"/>
  <c r="L35" i="6"/>
  <c r="K35" i="6"/>
  <c r="W34" i="6"/>
  <c r="T34" i="6"/>
  <c r="W33" i="6"/>
  <c r="T33" i="6"/>
  <c r="AE34" i="6" s="1"/>
  <c r="AD34" i="6" s="1"/>
  <c r="K30" i="9" s="1"/>
  <c r="W32" i="6"/>
  <c r="T32" i="6"/>
  <c r="W31" i="6"/>
  <c r="T31" i="6"/>
  <c r="AE32" i="6" s="1"/>
  <c r="AD32" i="6" s="1"/>
  <c r="K28" i="9" s="1"/>
  <c r="W30" i="6"/>
  <c r="T30" i="6"/>
  <c r="W29" i="6"/>
  <c r="T29" i="6"/>
  <c r="AE30" i="6" s="1"/>
  <c r="AD30" i="6" s="1"/>
  <c r="K26" i="9" s="1"/>
  <c r="L29" i="6"/>
  <c r="K29" i="6"/>
  <c r="AE28" i="6"/>
  <c r="AD28" i="6" s="1"/>
  <c r="AA28" i="6"/>
  <c r="AC28" i="6" s="1"/>
  <c r="W28" i="6"/>
  <c r="T28" i="6"/>
  <c r="AE27" i="6"/>
  <c r="AD27" i="6" s="1"/>
  <c r="K23" i="9" s="1"/>
  <c r="AA27" i="6"/>
  <c r="AC27" i="6" s="1"/>
  <c r="W27" i="6"/>
  <c r="T27" i="6"/>
  <c r="W26" i="6"/>
  <c r="T26" i="6"/>
  <c r="AE25" i="6"/>
  <c r="AD25" i="6"/>
  <c r="W25" i="6"/>
  <c r="T25" i="6"/>
  <c r="AE26" i="6" s="1"/>
  <c r="AD26" i="6" s="1"/>
  <c r="W24" i="6"/>
  <c r="T24" i="6"/>
  <c r="AA25" i="6" s="1"/>
  <c r="AC25" i="6" s="1"/>
  <c r="W23" i="6"/>
  <c r="T23" i="6"/>
  <c r="K23" i="6"/>
  <c r="G19" i="9" s="1"/>
  <c r="W22" i="6"/>
  <c r="T22" i="6"/>
  <c r="W21" i="6"/>
  <c r="T21" i="6"/>
  <c r="W20" i="6"/>
  <c r="T20" i="6"/>
  <c r="AE21" i="6" s="1"/>
  <c r="AD21" i="6" s="1"/>
  <c r="K17" i="9" s="1"/>
  <c r="W19" i="6"/>
  <c r="T19" i="6"/>
  <c r="W18" i="6"/>
  <c r="T18" i="6"/>
  <c r="AE19" i="6" s="1"/>
  <c r="AD19" i="6" s="1"/>
  <c r="K15" i="9" s="1"/>
  <c r="W17" i="6"/>
  <c r="T17" i="6"/>
  <c r="K17" i="6"/>
  <c r="G13" i="9" s="1"/>
  <c r="AE16" i="6"/>
  <c r="AD16" i="6" s="1"/>
  <c r="AA16" i="6"/>
  <c r="AC16" i="6" s="1"/>
  <c r="W16" i="6"/>
  <c r="T16" i="6"/>
  <c r="W15" i="6"/>
  <c r="T15" i="6"/>
  <c r="AA15" i="6" s="1"/>
  <c r="AC15" i="6" s="1"/>
  <c r="AE14" i="6"/>
  <c r="AD14" i="6" s="1"/>
  <c r="AA14" i="6"/>
  <c r="AC14" i="6" s="1"/>
  <c r="W14" i="6"/>
  <c r="T14" i="6"/>
  <c r="W13" i="6"/>
  <c r="T13" i="6"/>
  <c r="W12" i="6"/>
  <c r="AE13" i="6"/>
  <c r="AD13" i="6" s="1"/>
  <c r="K9" i="9" s="1"/>
  <c r="W11" i="6"/>
  <c r="K11" i="6"/>
  <c r="G7" i="9" s="1"/>
  <c r="D7" i="6" a="1"/>
  <c r="D7" i="6" s="1"/>
  <c r="D6" i="6" a="1"/>
  <c r="D6" i="6" s="1"/>
  <c r="R50" i="3"/>
  <c r="R49" i="3"/>
  <c r="R48" i="3"/>
  <c r="R47" i="3"/>
  <c r="R46" i="3"/>
  <c r="R45" i="3"/>
  <c r="Q42" i="3" a="1"/>
  <c r="Q42" i="3" s="1"/>
  <c r="X20" i="3"/>
  <c r="W18" i="3"/>
  <c r="Y13" i="3"/>
  <c r="Y12" i="3"/>
  <c r="Y11" i="3"/>
  <c r="Y10" i="3"/>
  <c r="Y9" i="3"/>
  <c r="Y8" i="3"/>
  <c r="Y7" i="3"/>
  <c r="H210" i="8"/>
  <c r="B223" i="8"/>
  <c r="B221" i="8"/>
  <c r="B222" i="8"/>
  <c r="BJ10" i="13" l="1"/>
  <c r="BH10" i="13" s="1"/>
  <c r="BL10" i="13" s="1"/>
  <c r="BK10" i="13" s="1"/>
  <c r="AC40" i="6"/>
  <c r="AB40" i="6"/>
  <c r="BK22" i="13"/>
  <c r="BM22" i="13"/>
  <c r="AC51" i="6"/>
  <c r="AB51" i="6"/>
  <c r="J47" i="9" s="1"/>
  <c r="AE39" i="6"/>
  <c r="AD39" i="6" s="1"/>
  <c r="K35" i="9" s="1"/>
  <c r="BL28" i="13"/>
  <c r="BK28" i="13" s="1"/>
  <c r="L120" i="9"/>
  <c r="X138" i="14"/>
  <c r="AB138" i="14" s="1"/>
  <c r="AC138" i="14" s="1"/>
  <c r="BM14" i="13"/>
  <c r="BH52" i="13"/>
  <c r="BL52" i="13" s="1"/>
  <c r="AD24" i="14"/>
  <c r="AE24" i="14" s="1"/>
  <c r="AF24" i="14" s="1"/>
  <c r="AJ24" i="14" s="1" a="1"/>
  <c r="AJ24" i="14" s="1"/>
  <c r="AE38" i="6"/>
  <c r="AD38" i="6" s="1"/>
  <c r="K34" i="9" s="1"/>
  <c r="AC64" i="6"/>
  <c r="AB64" i="6"/>
  <c r="L86" i="9"/>
  <c r="L92" i="9"/>
  <c r="L98" i="9"/>
  <c r="L100" i="9"/>
  <c r="L242" i="9"/>
  <c r="L325" i="9"/>
  <c r="L329" i="9"/>
  <c r="L354" i="9"/>
  <c r="L360" i="9"/>
  <c r="L370" i="9"/>
  <c r="I373" i="9"/>
  <c r="I379" i="9"/>
  <c r="L406" i="9"/>
  <c r="I409" i="9"/>
  <c r="R82" i="13"/>
  <c r="R85" i="13"/>
  <c r="X85" i="14"/>
  <c r="X137" i="14"/>
  <c r="AB137" i="14" s="1"/>
  <c r="AC137" i="14" s="1"/>
  <c r="AD193" i="14"/>
  <c r="AE193" i="14" s="1"/>
  <c r="AF193" i="14" s="1"/>
  <c r="AG193" i="14" s="1"/>
  <c r="AD217" i="14"/>
  <c r="AE217" i="14" s="1"/>
  <c r="AF217" i="14" s="1"/>
  <c r="AG217" i="14" s="1"/>
  <c r="AA24" i="6"/>
  <c r="AC24" i="6" s="1"/>
  <c r="AE24" i="6"/>
  <c r="AD24" i="6" s="1"/>
  <c r="K20" i="9" s="1"/>
  <c r="AB59" i="6"/>
  <c r="L274" i="9"/>
  <c r="R93" i="13"/>
  <c r="AA50" i="6"/>
  <c r="AE51" i="6"/>
  <c r="AD51" i="6" s="1"/>
  <c r="K47" i="9" s="1"/>
  <c r="L47" i="9" s="1"/>
  <c r="L131" i="9"/>
  <c r="X113" i="14"/>
  <c r="AB113" i="14" s="1"/>
  <c r="AC113" i="14" s="1"/>
  <c r="AD113" i="14"/>
  <c r="AE113" i="14" s="1"/>
  <c r="AF113" i="14" s="1"/>
  <c r="AG113" i="14" s="1"/>
  <c r="AD177" i="14"/>
  <c r="AE177" i="14" s="1"/>
  <c r="AF177" i="14" s="1"/>
  <c r="AG177" i="14" s="1"/>
  <c r="AD184" i="14"/>
  <c r="AE184" i="14" s="1"/>
  <c r="AF184" i="14" s="1"/>
  <c r="AD17" i="14"/>
  <c r="AE17" i="14" s="1"/>
  <c r="AF17" i="14" s="1"/>
  <c r="AG17" i="14" s="1"/>
  <c r="L106" i="9"/>
  <c r="L250" i="9"/>
  <c r="X40" i="14"/>
  <c r="AB40" i="14" s="1"/>
  <c r="AC40" i="14" s="1"/>
  <c r="AD246" i="14"/>
  <c r="AE246" i="14" s="1"/>
  <c r="AF246" i="14" s="1"/>
  <c r="AG246" i="14" s="1"/>
  <c r="BH39" i="13"/>
  <c r="BL39" i="13"/>
  <c r="BK39" i="13" s="1"/>
  <c r="R46" i="13"/>
  <c r="BM68" i="13"/>
  <c r="AD23" i="14"/>
  <c r="AE23" i="14" s="1"/>
  <c r="AF23" i="14" s="1"/>
  <c r="AG23" i="14" s="1"/>
  <c r="X61" i="14"/>
  <c r="AB61" i="14" s="1"/>
  <c r="AC61" i="14" s="1"/>
  <c r="AD61" i="14"/>
  <c r="AE61" i="14" s="1"/>
  <c r="AF61" i="14" s="1"/>
  <c r="AG61" i="14" s="1"/>
  <c r="AE42" i="6"/>
  <c r="AD42" i="6" s="1"/>
  <c r="K38" i="9" s="1"/>
  <c r="AE50" i="6"/>
  <c r="AD50" i="6" s="1"/>
  <c r="AE57" i="6"/>
  <c r="AD57" i="6" s="1"/>
  <c r="K53" i="9" s="1"/>
  <c r="I241" i="9"/>
  <c r="L288" i="9"/>
  <c r="L313" i="9"/>
  <c r="L317" i="9"/>
  <c r="L346" i="9"/>
  <c r="BL36" i="13"/>
  <c r="BK36" i="13" s="1"/>
  <c r="R43" i="13"/>
  <c r="BL53" i="13"/>
  <c r="BK53" i="13" s="1"/>
  <c r="R63" i="13"/>
  <c r="BL69" i="13"/>
  <c r="BK69" i="13" s="1"/>
  <c r="BH76" i="13"/>
  <c r="BL76" i="13"/>
  <c r="BK76" i="13" s="1"/>
  <c r="AD35" i="14"/>
  <c r="AE35" i="14" s="1"/>
  <c r="AF35" i="14" s="1"/>
  <c r="AG35" i="14" s="1"/>
  <c r="AD54" i="14"/>
  <c r="AE54" i="14" s="1"/>
  <c r="AF54" i="14" s="1"/>
  <c r="AG54" i="14" s="1"/>
  <c r="X121" i="14"/>
  <c r="AB121" i="14" s="1"/>
  <c r="AC121" i="14" s="1"/>
  <c r="AD121" i="14"/>
  <c r="AE121" i="14" s="1"/>
  <c r="AF121" i="14" s="1"/>
  <c r="AG121" i="14" s="1"/>
  <c r="X136" i="14"/>
  <c r="AB136" i="14" s="1"/>
  <c r="AC136" i="14" s="1"/>
  <c r="AD136" i="14"/>
  <c r="AE136" i="14" s="1"/>
  <c r="AF136" i="14" s="1"/>
  <c r="AJ136" i="14" s="1" a="1"/>
  <c r="AJ136" i="14" s="1"/>
  <c r="X68" i="14"/>
  <c r="AB68" i="14" s="1"/>
  <c r="AC68" i="14" s="1"/>
  <c r="AD68" i="14"/>
  <c r="AE68" i="14" s="1"/>
  <c r="AF68" i="14" s="1"/>
  <c r="AJ68" i="14" s="1" a="1"/>
  <c r="AJ68" i="14" s="1"/>
  <c r="AE37" i="6"/>
  <c r="AD37" i="6" s="1"/>
  <c r="K33" i="9" s="1"/>
  <c r="AA36" i="6"/>
  <c r="R11" i="13"/>
  <c r="BL20" i="13"/>
  <c r="BK20" i="13" s="1"/>
  <c r="AC61" i="6"/>
  <c r="AB61" i="6"/>
  <c r="J57" i="9" s="1"/>
  <c r="AB63" i="6"/>
  <c r="J59" i="9" s="1"/>
  <c r="L59" i="9" s="1"/>
  <c r="L260" i="9"/>
  <c r="L264" i="9"/>
  <c r="L418" i="9"/>
  <c r="R17" i="13"/>
  <c r="AD48" i="14"/>
  <c r="AE48" i="14" s="1"/>
  <c r="AF48" i="14" s="1"/>
  <c r="AG48" i="14" s="1"/>
  <c r="X93" i="14"/>
  <c r="AB93" i="14" s="1"/>
  <c r="AC93" i="14" s="1"/>
  <c r="AD93" i="14"/>
  <c r="AE93" i="14" s="1"/>
  <c r="AF93" i="14" s="1"/>
  <c r="AG93" i="14" s="1"/>
  <c r="BL99" i="13"/>
  <c r="BK99" i="13" s="1"/>
  <c r="AD86" i="14"/>
  <c r="AE86" i="14" s="1"/>
  <c r="AF86" i="14" s="1"/>
  <c r="AJ86" i="14" s="1" a="1"/>
  <c r="AJ86" i="14" s="1"/>
  <c r="X122" i="14"/>
  <c r="AB122" i="14" s="1"/>
  <c r="AC122" i="14" s="1"/>
  <c r="AD122" i="14"/>
  <c r="AE122" i="14" s="1"/>
  <c r="AF122" i="14" s="1"/>
  <c r="AG122" i="14" s="1"/>
  <c r="AD243" i="14"/>
  <c r="AE243" i="14" s="1"/>
  <c r="AF243" i="14" s="1"/>
  <c r="AG243" i="14" s="1"/>
  <c r="AA38" i="6"/>
  <c r="AE40" i="6"/>
  <c r="AD40" i="6" s="1"/>
  <c r="U78" i="7" s="1"/>
  <c r="R49" i="13"/>
  <c r="BL88" i="13"/>
  <c r="BK88" i="13" s="1"/>
  <c r="X39" i="14"/>
  <c r="AB39" i="14" s="1"/>
  <c r="AC39" i="14" s="1"/>
  <c r="AD39" i="14"/>
  <c r="AE39" i="14" s="1"/>
  <c r="AF39" i="14" s="1"/>
  <c r="AG39" i="14" s="1"/>
  <c r="AE46" i="6"/>
  <c r="AD46" i="6" s="1"/>
  <c r="K42" i="9" s="1"/>
  <c r="AB47" i="6"/>
  <c r="AB62" i="6"/>
  <c r="J58" i="9" s="1"/>
  <c r="AE15" i="6"/>
  <c r="AD15" i="6" s="1"/>
  <c r="K11" i="9" s="1"/>
  <c r="AB35" i="6"/>
  <c r="J31" i="9" s="1"/>
  <c r="L31" i="9" s="1"/>
  <c r="AA37" i="6"/>
  <c r="AB39" i="6"/>
  <c r="J35" i="9" s="1"/>
  <c r="L35" i="9" s="1"/>
  <c r="AE60" i="6"/>
  <c r="AD60" i="6" s="1"/>
  <c r="AE64" i="6"/>
  <c r="AD64" i="6" s="1"/>
  <c r="L141" i="9"/>
  <c r="L143" i="9"/>
  <c r="L149" i="9"/>
  <c r="L158" i="9"/>
  <c r="L222" i="9"/>
  <c r="I223" i="9"/>
  <c r="I235" i="9"/>
  <c r="L303" i="9"/>
  <c r="L305" i="9"/>
  <c r="L332" i="9"/>
  <c r="I337" i="9"/>
  <c r="L422" i="9"/>
  <c r="BM12" i="13"/>
  <c r="BH16" i="13"/>
  <c r="BL16" i="13" s="1"/>
  <c r="R20" i="13"/>
  <c r="BH28" i="13"/>
  <c r="R57" i="13"/>
  <c r="AD30" i="14"/>
  <c r="AE30" i="14" s="1"/>
  <c r="AF30" i="14" s="1"/>
  <c r="AJ30" i="14" s="1" a="1"/>
  <c r="AJ30" i="14" s="1"/>
  <c r="X53" i="14"/>
  <c r="AB53" i="14" s="1"/>
  <c r="AC53" i="14" s="1"/>
  <c r="AD80" i="14"/>
  <c r="AE80" i="14" s="1"/>
  <c r="AF80" i="14" s="1"/>
  <c r="AJ80" i="14" s="1" a="1"/>
  <c r="AJ80" i="14" s="1"/>
  <c r="AD156" i="14"/>
  <c r="AE156" i="14" s="1"/>
  <c r="AF156" i="14" s="1"/>
  <c r="AG156" i="14" s="1"/>
  <c r="AD251" i="14"/>
  <c r="AE251" i="14" s="1"/>
  <c r="AF251" i="14" s="1"/>
  <c r="AG251" i="14" s="1"/>
  <c r="AA26" i="6"/>
  <c r="AC26" i="6" s="1"/>
  <c r="AA49" i="6"/>
  <c r="L70" i="9"/>
  <c r="I79" i="9"/>
  <c r="L84" i="9"/>
  <c r="I85" i="9"/>
  <c r="L88" i="9"/>
  <c r="I91" i="9"/>
  <c r="L117" i="9"/>
  <c r="L165" i="9"/>
  <c r="L169" i="9"/>
  <c r="L201" i="9"/>
  <c r="L205" i="9"/>
  <c r="L211" i="9"/>
  <c r="L223" i="9"/>
  <c r="L225" i="9"/>
  <c r="L247" i="9"/>
  <c r="L255" i="9"/>
  <c r="L267" i="9"/>
  <c r="L279" i="9"/>
  <c r="L293" i="9"/>
  <c r="L345" i="9"/>
  <c r="L402" i="9"/>
  <c r="L423" i="9"/>
  <c r="BL12" i="13"/>
  <c r="BK12" i="13" s="1"/>
  <c r="R41" i="13"/>
  <c r="BH51" i="13"/>
  <c r="BL51" i="13"/>
  <c r="BK51" i="13" s="1"/>
  <c r="BM56" i="13"/>
  <c r="R73" i="13"/>
  <c r="R80" i="13"/>
  <c r="R83" i="13"/>
  <c r="BM96" i="13"/>
  <c r="X28" i="14"/>
  <c r="AD47" i="14"/>
  <c r="AE47" i="14" s="1"/>
  <c r="AF47" i="14" s="1"/>
  <c r="AG47" i="14" s="1"/>
  <c r="AD57" i="14"/>
  <c r="AE57" i="14" s="1"/>
  <c r="AF57" i="14" s="1"/>
  <c r="AG57" i="14" s="1"/>
  <c r="AD79" i="14"/>
  <c r="AE79" i="14" s="1"/>
  <c r="AF79" i="14" s="1"/>
  <c r="AJ79" i="14" s="1" a="1"/>
  <c r="AJ79" i="14" s="1"/>
  <c r="AD89" i="14"/>
  <c r="AE89" i="14" s="1"/>
  <c r="AF89" i="14" s="1"/>
  <c r="AJ89" i="14" s="1" a="1"/>
  <c r="AJ89" i="14" s="1"/>
  <c r="AD111" i="14"/>
  <c r="AE111" i="14" s="1"/>
  <c r="AF111" i="14" s="1"/>
  <c r="AG111" i="14" s="1"/>
  <c r="AD131" i="14"/>
  <c r="AE131" i="14" s="1"/>
  <c r="AF131" i="14" s="1"/>
  <c r="AG131" i="14" s="1"/>
  <c r="AD141" i="14"/>
  <c r="AE141" i="14" s="1"/>
  <c r="AF141" i="14" s="1"/>
  <c r="AG141" i="14" s="1"/>
  <c r="AD147" i="14"/>
  <c r="AE147" i="14" s="1"/>
  <c r="AF147" i="14" s="1"/>
  <c r="AJ147" i="14" s="1" a="1"/>
  <c r="AJ147" i="14" s="1"/>
  <c r="AD173" i="14"/>
  <c r="AE173" i="14" s="1"/>
  <c r="AF173" i="14" s="1"/>
  <c r="AG173" i="14" s="1"/>
  <c r="AD236" i="14"/>
  <c r="AE236" i="14" s="1"/>
  <c r="AF236" i="14" s="1"/>
  <c r="AG236" i="14" s="1"/>
  <c r="AD239" i="14"/>
  <c r="AE239" i="14" s="1"/>
  <c r="AF239" i="14" s="1"/>
  <c r="AG239" i="14" s="1"/>
  <c r="AD248" i="14"/>
  <c r="AE248" i="14" s="1"/>
  <c r="AF248" i="14" s="1"/>
  <c r="AG248" i="14" s="1"/>
  <c r="X84" i="14"/>
  <c r="AB84" i="14" s="1"/>
  <c r="AC84" i="14" s="1"/>
  <c r="AD84" i="14"/>
  <c r="AE84" i="14" s="1"/>
  <c r="AF84" i="14" s="1"/>
  <c r="AJ84" i="14" s="1" a="1"/>
  <c r="AJ84" i="14" s="1"/>
  <c r="AD126" i="14"/>
  <c r="AE126" i="14" s="1"/>
  <c r="AF126" i="14" s="1"/>
  <c r="AG126" i="14" s="1"/>
  <c r="AD159" i="14"/>
  <c r="AE159" i="14" s="1"/>
  <c r="AF159" i="14" s="1"/>
  <c r="AG159" i="14" s="1"/>
  <c r="AE67" i="6"/>
  <c r="AD67" i="6" s="1"/>
  <c r="K63" i="9" s="1"/>
  <c r="R27" i="13"/>
  <c r="R30" i="13"/>
  <c r="BM53" i="13"/>
  <c r="R68" i="13"/>
  <c r="BM81" i="13"/>
  <c r="R92" i="13"/>
  <c r="AB12" i="14"/>
  <c r="AC12" i="14" s="1"/>
  <c r="AD22" i="14"/>
  <c r="AE22" i="14" s="1"/>
  <c r="AF22" i="14" s="1"/>
  <c r="AJ22" i="14" s="1" a="1"/>
  <c r="AJ22" i="14" s="1"/>
  <c r="AD70" i="14"/>
  <c r="AE70" i="14" s="1"/>
  <c r="AF70" i="14" s="1"/>
  <c r="AJ70" i="14" s="1" a="1"/>
  <c r="AJ70" i="14" s="1"/>
  <c r="AB110" i="14"/>
  <c r="AC110" i="14" s="1"/>
  <c r="AB115" i="14"/>
  <c r="AC115" i="14" s="1"/>
  <c r="AB119" i="14"/>
  <c r="AC119" i="14" s="1"/>
  <c r="AD125" i="14"/>
  <c r="AE125" i="14" s="1"/>
  <c r="AF125" i="14" s="1"/>
  <c r="AG125" i="14" s="1"/>
  <c r="AB134" i="14"/>
  <c r="AC134" i="14" s="1"/>
  <c r="AB155" i="14"/>
  <c r="AC155" i="14" s="1"/>
  <c r="AB158" i="14"/>
  <c r="AC158" i="14" s="1"/>
  <c r="AB194" i="14"/>
  <c r="AC194" i="14" s="1"/>
  <c r="AB230" i="14"/>
  <c r="AC230" i="14" s="1"/>
  <c r="AD233" i="14"/>
  <c r="AE233" i="14" s="1"/>
  <c r="AF233" i="14" s="1"/>
  <c r="AJ233" i="14" s="1" a="1"/>
  <c r="AJ233" i="14" s="1"/>
  <c r="AD29" i="14"/>
  <c r="AE29" i="14" s="1"/>
  <c r="AF29" i="14" s="1"/>
  <c r="AG29" i="14" s="1"/>
  <c r="X52" i="14"/>
  <c r="AD52" i="14"/>
  <c r="AE52" i="14" s="1"/>
  <c r="AF52" i="14" s="1"/>
  <c r="AJ52" i="14" s="1" a="1"/>
  <c r="AJ52" i="14" s="1"/>
  <c r="AB243" i="14"/>
  <c r="AC243" i="14" s="1"/>
  <c r="AA52" i="6"/>
  <c r="AE20" i="6"/>
  <c r="AD20" i="6" s="1"/>
  <c r="K16" i="9" s="1"/>
  <c r="AE33" i="6"/>
  <c r="AD33" i="6" s="1"/>
  <c r="K29" i="9" s="1"/>
  <c r="L47" i="6"/>
  <c r="AE56" i="6"/>
  <c r="AD56" i="6" s="1"/>
  <c r="K52" i="9" s="1"/>
  <c r="L72" i="9"/>
  <c r="L99" i="9"/>
  <c r="L124" i="9"/>
  <c r="L155" i="9"/>
  <c r="L207" i="9"/>
  <c r="L213" i="9"/>
  <c r="L221" i="9"/>
  <c r="L227" i="9"/>
  <c r="L245" i="9"/>
  <c r="L269" i="9"/>
  <c r="L335" i="9"/>
  <c r="L341" i="9"/>
  <c r="L374" i="9"/>
  <c r="L380" i="9"/>
  <c r="L384" i="9"/>
  <c r="I391" i="9"/>
  <c r="L403" i="9"/>
  <c r="L405" i="9"/>
  <c r="L409" i="9"/>
  <c r="R13" i="13"/>
  <c r="R16" i="13"/>
  <c r="R19" i="13"/>
  <c r="R22" i="13"/>
  <c r="BL24" i="13"/>
  <c r="BK24" i="13" s="1"/>
  <c r="BM26" i="13"/>
  <c r="R28" i="13"/>
  <c r="R33" i="13"/>
  <c r="R36" i="13"/>
  <c r="BM40" i="13"/>
  <c r="R52" i="13"/>
  <c r="R55" i="13"/>
  <c r="BH55" i="13"/>
  <c r="BL55" i="13" s="1"/>
  <c r="BK55" i="13" s="1"/>
  <c r="R71" i="13"/>
  <c r="BM72" i="13"/>
  <c r="R77" i="13"/>
  <c r="R89" i="13"/>
  <c r="R98" i="13"/>
  <c r="AD12" i="14"/>
  <c r="AE12" i="14" s="1"/>
  <c r="AF12" i="14" s="1"/>
  <c r="AJ12" i="14" s="1" a="1"/>
  <c r="AJ12" i="14" s="1"/>
  <c r="AD16" i="14"/>
  <c r="AE16" i="14" s="1"/>
  <c r="AF16" i="14" s="1"/>
  <c r="AJ16" i="14" s="1" a="1"/>
  <c r="AJ16" i="14" s="1"/>
  <c r="AD33" i="14"/>
  <c r="AE33" i="14" s="1"/>
  <c r="AF33" i="14" s="1"/>
  <c r="AG33" i="14" s="1"/>
  <c r="AB103" i="14"/>
  <c r="AC103" i="14" s="1"/>
  <c r="AD104" i="14"/>
  <c r="AE104" i="14" s="1"/>
  <c r="AF104" i="14" s="1"/>
  <c r="AJ104" i="14" s="1" a="1"/>
  <c r="AJ104" i="14" s="1"/>
  <c r="AD110" i="14"/>
  <c r="AE110" i="14" s="1"/>
  <c r="AF110" i="14" s="1"/>
  <c r="AG110" i="14" s="1"/>
  <c r="AB114" i="14"/>
  <c r="AC114" i="14" s="1"/>
  <c r="AB133" i="14"/>
  <c r="AC133" i="14" s="1"/>
  <c r="AD140" i="14"/>
  <c r="AE140" i="14" s="1"/>
  <c r="AF140" i="14" s="1"/>
  <c r="AJ140" i="14" s="1" a="1"/>
  <c r="AJ140" i="14" s="1"/>
  <c r="AB144" i="14"/>
  <c r="AC144" i="14" s="1"/>
  <c r="AD152" i="14"/>
  <c r="AE152" i="14" s="1"/>
  <c r="AF152" i="14" s="1"/>
  <c r="AG152" i="14" s="1"/>
  <c r="AD155" i="14"/>
  <c r="AE155" i="14" s="1"/>
  <c r="AF155" i="14" s="1"/>
  <c r="AG155" i="14" s="1"/>
  <c r="AD158" i="14"/>
  <c r="AE158" i="14" s="1"/>
  <c r="AF158" i="14" s="1"/>
  <c r="AG158" i="14" s="1"/>
  <c r="AB191" i="14"/>
  <c r="AC191" i="14" s="1"/>
  <c r="AD194" i="14"/>
  <c r="AE194" i="14" s="1"/>
  <c r="AF194" i="14" s="1"/>
  <c r="AG194" i="14" s="1"/>
  <c r="AD227" i="14"/>
  <c r="AE227" i="14" s="1"/>
  <c r="AF227" i="14" s="1"/>
  <c r="AG227" i="14" s="1"/>
  <c r="AD230" i="14"/>
  <c r="AE230" i="14" s="1"/>
  <c r="AF230" i="14" s="1"/>
  <c r="AJ230" i="14" s="1" a="1"/>
  <c r="AJ230" i="14" s="1"/>
  <c r="L69" i="9"/>
  <c r="L105" i="9"/>
  <c r="L109" i="9"/>
  <c r="L115" i="9"/>
  <c r="L157" i="9"/>
  <c r="I169" i="9"/>
  <c r="L180" i="9"/>
  <c r="L186" i="9"/>
  <c r="L194" i="9"/>
  <c r="L208" i="9"/>
  <c r="L210" i="9"/>
  <c r="L214" i="9"/>
  <c r="L248" i="9"/>
  <c r="L266" i="9"/>
  <c r="L278" i="9"/>
  <c r="L280" i="9"/>
  <c r="L292" i="9"/>
  <c r="L294" i="9"/>
  <c r="I295" i="9"/>
  <c r="L306" i="9"/>
  <c r="I319" i="9"/>
  <c r="I325" i="9"/>
  <c r="L331" i="9"/>
  <c r="L349" i="9"/>
  <c r="L359" i="9"/>
  <c r="L363" i="9"/>
  <c r="L369" i="9"/>
  <c r="L377" i="9"/>
  <c r="BM20" i="13"/>
  <c r="R21" i="13"/>
  <c r="R24" i="13"/>
  <c r="R61" i="13"/>
  <c r="R76" i="13"/>
  <c r="BM77" i="13"/>
  <c r="AD14" i="14"/>
  <c r="AE14" i="14" s="1"/>
  <c r="AF14" i="14" s="1"/>
  <c r="AJ14" i="14" s="1" a="1"/>
  <c r="AJ14" i="14" s="1"/>
  <c r="AB100" i="14"/>
  <c r="AC100" i="14" s="1"/>
  <c r="AB112" i="14"/>
  <c r="AC112" i="14" s="1"/>
  <c r="AD115" i="14"/>
  <c r="AE115" i="14" s="1"/>
  <c r="AF115" i="14" s="1"/>
  <c r="AG115" i="14" s="1"/>
  <c r="AB120" i="14"/>
  <c r="AC120" i="14" s="1"/>
  <c r="AB127" i="14"/>
  <c r="AC127" i="14" s="1"/>
  <c r="AB135" i="14"/>
  <c r="AC135" i="14" s="1"/>
  <c r="AB142" i="14"/>
  <c r="AC142" i="14" s="1"/>
  <c r="AB162" i="14"/>
  <c r="AC162" i="14" s="1"/>
  <c r="AB200" i="14"/>
  <c r="AC200" i="14" s="1"/>
  <c r="AB208" i="14"/>
  <c r="AC208" i="14" s="1"/>
  <c r="AB223" i="14"/>
  <c r="AC223" i="14" s="1"/>
  <c r="AB239" i="14"/>
  <c r="AC239" i="14" s="1"/>
  <c r="AD242" i="14"/>
  <c r="AE242" i="14" s="1"/>
  <c r="AF242" i="14" s="1"/>
  <c r="AD245" i="14"/>
  <c r="AE245" i="14" s="1"/>
  <c r="AF245" i="14" s="1"/>
  <c r="AG245" i="14" s="1"/>
  <c r="AE22" i="6"/>
  <c r="AD22" i="6" s="1"/>
  <c r="K18" i="9" s="1"/>
  <c r="AE31" i="6"/>
  <c r="AD31" i="6" s="1"/>
  <c r="K27" i="9" s="1"/>
  <c r="AE45" i="6"/>
  <c r="AD45" i="6" s="1"/>
  <c r="K41" i="9" s="1"/>
  <c r="AE55" i="6"/>
  <c r="AD55" i="6" s="1"/>
  <c r="K51" i="9" s="1"/>
  <c r="AE69" i="6"/>
  <c r="AD69" i="6" s="1"/>
  <c r="K65" i="9" s="1"/>
  <c r="L91" i="9"/>
  <c r="L126" i="9"/>
  <c r="I127" i="9"/>
  <c r="L140" i="9"/>
  <c r="L146" i="9"/>
  <c r="L154" i="9"/>
  <c r="L166" i="9"/>
  <c r="I175" i="9"/>
  <c r="L182" i="9"/>
  <c r="L188" i="9"/>
  <c r="L200" i="9"/>
  <c r="L254" i="9"/>
  <c r="L298" i="9"/>
  <c r="I331" i="9"/>
  <c r="L355" i="9"/>
  <c r="L383" i="9"/>
  <c r="L385" i="9"/>
  <c r="L393" i="9"/>
  <c r="L399" i="9"/>
  <c r="L413" i="9"/>
  <c r="R29" i="13"/>
  <c r="BM48" i="13"/>
  <c r="BH67" i="13"/>
  <c r="BL67" i="13"/>
  <c r="BK67" i="13" s="1"/>
  <c r="BM80" i="13"/>
  <c r="R81" i="13"/>
  <c r="R97" i="13"/>
  <c r="AD46" i="14"/>
  <c r="AE46" i="14" s="1"/>
  <c r="AF46" i="14" s="1"/>
  <c r="AG46" i="14" s="1"/>
  <c r="AD62" i="14"/>
  <c r="AE62" i="14" s="1"/>
  <c r="AF62" i="14" s="1"/>
  <c r="AG62" i="14" s="1"/>
  <c r="AD78" i="14"/>
  <c r="AE78" i="14" s="1"/>
  <c r="AF78" i="14" s="1"/>
  <c r="AG78" i="14" s="1"/>
  <c r="AD94" i="14"/>
  <c r="AE94" i="14" s="1"/>
  <c r="AF94" i="14" s="1"/>
  <c r="AG94" i="14" s="1"/>
  <c r="AD109" i="14"/>
  <c r="AE109" i="14" s="1"/>
  <c r="AF109" i="14" s="1"/>
  <c r="AG109" i="14" s="1"/>
  <c r="AD124" i="14"/>
  <c r="AE124" i="14" s="1"/>
  <c r="AF124" i="14" s="1"/>
  <c r="AJ124" i="14" s="1" a="1"/>
  <c r="AJ124" i="14" s="1"/>
  <c r="AD143" i="14"/>
  <c r="AE143" i="14" s="1"/>
  <c r="AF143" i="14" s="1"/>
  <c r="AG143" i="14" s="1"/>
  <c r="AD163" i="14"/>
  <c r="AE163" i="14" s="1"/>
  <c r="AF163" i="14" s="1"/>
  <c r="AJ163" i="14" s="1" a="1"/>
  <c r="AJ163" i="14" s="1"/>
  <c r="AD180" i="14"/>
  <c r="AE180" i="14" s="1"/>
  <c r="AF180" i="14" s="1"/>
  <c r="AJ180" i="14" s="1" a="1"/>
  <c r="AJ180" i="14" s="1"/>
  <c r="AD187" i="14"/>
  <c r="AE187" i="14" s="1"/>
  <c r="AF187" i="14" s="1"/>
  <c r="AJ187" i="14" s="1" a="1"/>
  <c r="AJ187" i="14" s="1"/>
  <c r="AD190" i="14"/>
  <c r="AE190" i="14" s="1"/>
  <c r="AF190" i="14" s="1"/>
  <c r="AJ190" i="14" s="1" a="1"/>
  <c r="AJ190" i="14" s="1"/>
  <c r="AB195" i="14"/>
  <c r="AC195" i="14" s="1"/>
  <c r="AD198" i="14"/>
  <c r="AE198" i="14" s="1"/>
  <c r="AF198" i="14" s="1"/>
  <c r="AJ198" i="14" s="1" a="1"/>
  <c r="AJ198" i="14" s="1"/>
  <c r="AB203" i="14"/>
  <c r="AC203" i="14" s="1"/>
  <c r="AD206" i="14"/>
  <c r="AE206" i="14" s="1"/>
  <c r="AF206" i="14" s="1"/>
  <c r="AB211" i="14"/>
  <c r="AC211" i="14" s="1"/>
  <c r="AD214" i="14"/>
  <c r="AE214" i="14" s="1"/>
  <c r="AF214" i="14" s="1"/>
  <c r="AG214" i="14" s="1"/>
  <c r="AD223" i="14"/>
  <c r="AE223" i="14" s="1"/>
  <c r="AF223" i="14" s="1"/>
  <c r="AJ223" i="14" s="1" a="1"/>
  <c r="AJ223" i="14" s="1"/>
  <c r="AD232" i="14"/>
  <c r="AE232" i="14" s="1"/>
  <c r="AF232" i="14" s="1"/>
  <c r="AG232" i="14" s="1"/>
  <c r="AD202" i="14"/>
  <c r="AE202" i="14" s="1"/>
  <c r="AF202" i="14" s="1"/>
  <c r="AJ202" i="14" s="1" a="1"/>
  <c r="AJ202" i="14" s="1"/>
  <c r="AD210" i="14"/>
  <c r="AE210" i="14" s="1"/>
  <c r="AF210" i="14" s="1"/>
  <c r="AG210" i="14" s="1"/>
  <c r="AD219" i="14"/>
  <c r="AE219" i="14" s="1"/>
  <c r="AF219" i="14" s="1"/>
  <c r="AJ219" i="14" s="1" a="1"/>
  <c r="AJ219" i="14" s="1"/>
  <c r="AD235" i="14"/>
  <c r="AE235" i="14" s="1"/>
  <c r="AF235" i="14" s="1"/>
  <c r="AD107" i="14"/>
  <c r="AE107" i="14" s="1"/>
  <c r="AF107" i="14" s="1"/>
  <c r="AJ107" i="14" s="1" a="1"/>
  <c r="AJ107" i="14" s="1"/>
  <c r="AD123" i="14"/>
  <c r="AE123" i="14" s="1"/>
  <c r="AF123" i="14" s="1"/>
  <c r="AJ123" i="14" s="1" a="1"/>
  <c r="AJ123" i="14" s="1"/>
  <c r="AD139" i="14"/>
  <c r="AE139" i="14" s="1"/>
  <c r="AF139" i="14" s="1"/>
  <c r="AJ139" i="14" s="1" a="1"/>
  <c r="AJ139" i="14" s="1"/>
  <c r="AB151" i="14"/>
  <c r="AC151" i="14" s="1"/>
  <c r="AB154" i="14"/>
  <c r="AC154" i="14" s="1"/>
  <c r="AD168" i="14"/>
  <c r="AE168" i="14" s="1"/>
  <c r="AF168" i="14" s="1"/>
  <c r="AG168" i="14" s="1"/>
  <c r="AB175" i="14"/>
  <c r="AC175" i="14" s="1"/>
  <c r="AB178" i="14"/>
  <c r="AC178" i="14" s="1"/>
  <c r="AD179" i="14"/>
  <c r="AE179" i="14" s="1"/>
  <c r="AF179" i="14" s="1"/>
  <c r="AJ179" i="14" s="1" a="1"/>
  <c r="AJ179" i="14" s="1"/>
  <c r="AD199" i="14"/>
  <c r="AE199" i="14" s="1"/>
  <c r="AF199" i="14" s="1"/>
  <c r="AJ199" i="14" s="1" a="1"/>
  <c r="AJ199" i="14" s="1"/>
  <c r="AB204" i="14"/>
  <c r="AC204" i="14" s="1"/>
  <c r="AD207" i="14"/>
  <c r="AE207" i="14" s="1"/>
  <c r="AF207" i="14" s="1"/>
  <c r="AJ207" i="14" s="1" a="1"/>
  <c r="AJ207" i="14" s="1"/>
  <c r="AB212" i="14"/>
  <c r="AC212" i="14" s="1"/>
  <c r="AB219" i="14"/>
  <c r="AC219" i="14" s="1"/>
  <c r="AD222" i="14"/>
  <c r="AE222" i="14" s="1"/>
  <c r="AF222" i="14" s="1"/>
  <c r="AJ222" i="14" s="1" a="1"/>
  <c r="AJ222" i="14" s="1"/>
  <c r="AD228" i="14"/>
  <c r="AE228" i="14" s="1"/>
  <c r="AF228" i="14" s="1"/>
  <c r="AB235" i="14"/>
  <c r="AC235" i="14" s="1"/>
  <c r="AD238" i="14"/>
  <c r="AE238" i="14" s="1"/>
  <c r="AF238" i="14" s="1"/>
  <c r="AJ238" i="14" s="1" a="1"/>
  <c r="AJ238" i="14" s="1"/>
  <c r="AD244" i="14"/>
  <c r="AE244" i="14" s="1"/>
  <c r="AF244" i="14" s="1"/>
  <c r="AG244" i="14" s="1"/>
  <c r="AB250" i="14"/>
  <c r="AC250" i="14" s="1"/>
  <c r="R32" i="13"/>
  <c r="R35" i="13"/>
  <c r="BM36" i="13"/>
  <c r="R37" i="13"/>
  <c r="R59" i="13"/>
  <c r="R75" i="13"/>
  <c r="R91" i="13"/>
  <c r="BM97" i="13"/>
  <c r="R99" i="13"/>
  <c r="AD148" i="14"/>
  <c r="AE148" i="14" s="1"/>
  <c r="AF148" i="14" s="1"/>
  <c r="AG148" i="14" s="1"/>
  <c r="AD151" i="14"/>
  <c r="AE151" i="14" s="1"/>
  <c r="AF151" i="14" s="1"/>
  <c r="AG151" i="14" s="1"/>
  <c r="AD164" i="14"/>
  <c r="AE164" i="14" s="1"/>
  <c r="AF164" i="14" s="1"/>
  <c r="AB171" i="14"/>
  <c r="AC171" i="14" s="1"/>
  <c r="AB174" i="14"/>
  <c r="AC174" i="14" s="1"/>
  <c r="AD175" i="14"/>
  <c r="AE175" i="14" s="1"/>
  <c r="AF175" i="14" s="1"/>
  <c r="AJ175" i="14" s="1" a="1"/>
  <c r="AJ175" i="14" s="1"/>
  <c r="AD196" i="14"/>
  <c r="AE196" i="14" s="1"/>
  <c r="AF196" i="14" s="1"/>
  <c r="AG196" i="14" s="1"/>
  <c r="AB201" i="14"/>
  <c r="AC201" i="14" s="1"/>
  <c r="AD204" i="14"/>
  <c r="AE204" i="14" s="1"/>
  <c r="AF204" i="14" s="1"/>
  <c r="AG204" i="14" s="1"/>
  <c r="AB209" i="14"/>
  <c r="AC209" i="14" s="1"/>
  <c r="AD212" i="14"/>
  <c r="AE212" i="14" s="1"/>
  <c r="AF212" i="14" s="1"/>
  <c r="AJ212" i="14" s="1" a="1"/>
  <c r="AJ212" i="14" s="1"/>
  <c r="AD215" i="14"/>
  <c r="AE215" i="14" s="1"/>
  <c r="AF215" i="14" s="1"/>
  <c r="AG215" i="14" s="1"/>
  <c r="AB218" i="14"/>
  <c r="AC218" i="14" s="1"/>
  <c r="AB221" i="14"/>
  <c r="AC221" i="14" s="1"/>
  <c r="AD231" i="14"/>
  <c r="AE231" i="14" s="1"/>
  <c r="AF231" i="14" s="1"/>
  <c r="AG231" i="14" s="1"/>
  <c r="AB234" i="14"/>
  <c r="AC234" i="14" s="1"/>
  <c r="AB237" i="14"/>
  <c r="AC237" i="14" s="1"/>
  <c r="AD247" i="14"/>
  <c r="AE247" i="14" s="1"/>
  <c r="AF247" i="14" s="1"/>
  <c r="AJ247" i="14" s="1" a="1"/>
  <c r="AJ247" i="14" s="1"/>
  <c r="AD250" i="14"/>
  <c r="AE250" i="14" s="1"/>
  <c r="AF250" i="14" s="1"/>
  <c r="AB28" i="6"/>
  <c r="J24" i="9" s="1"/>
  <c r="AB26" i="6"/>
  <c r="M96" i="7" s="1"/>
  <c r="L23" i="6"/>
  <c r="AB25" i="6"/>
  <c r="J21" i="9" s="1"/>
  <c r="L21" i="9" s="1"/>
  <c r="AB27" i="6"/>
  <c r="J23" i="9" s="1"/>
  <c r="L23" i="9" s="1"/>
  <c r="L17" i="6"/>
  <c r="AA13" i="6"/>
  <c r="AC13" i="6" s="1"/>
  <c r="W10" i="14"/>
  <c r="X10" i="14" s="1"/>
  <c r="AB10" i="14" s="1"/>
  <c r="AC10" i="14" s="1"/>
  <c r="AJ55" i="14" a="1"/>
  <c r="AJ55" i="14" s="1"/>
  <c r="AJ56" i="14" a="1"/>
  <c r="AJ56" i="14" s="1"/>
  <c r="AJ58" i="14" a="1"/>
  <c r="AJ58" i="14" s="1"/>
  <c r="AJ38" i="14" a="1"/>
  <c r="AJ38" i="14" s="1"/>
  <c r="AJ40" i="14" a="1"/>
  <c r="AJ40" i="14" s="1"/>
  <c r="AJ41" i="14" a="1"/>
  <c r="AJ41" i="14" s="1"/>
  <c r="AJ42" i="14" a="1"/>
  <c r="AJ42" i="14" s="1"/>
  <c r="AG20" i="14"/>
  <c r="AG26" i="14"/>
  <c r="AG32" i="14"/>
  <c r="AG50" i="14"/>
  <c r="AJ49" i="14" a="1"/>
  <c r="AJ49" i="14" s="1"/>
  <c r="AG18" i="14"/>
  <c r="AG28" i="14"/>
  <c r="AG34" i="14"/>
  <c r="AG36" i="14"/>
  <c r="AG44" i="14"/>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A11" i="6" s="1"/>
  <c r="AB15" i="6"/>
  <c r="AB14" i="6"/>
  <c r="Y104" i="7" s="1"/>
  <c r="AB16" i="6"/>
  <c r="U74" i="7" s="1"/>
  <c r="N59" i="6"/>
  <c r="O59" i="6" s="1"/>
  <c r="T34" i="7" s="1"/>
  <c r="S106" i="7"/>
  <c r="K22" i="9"/>
  <c r="U86" i="7"/>
  <c r="U76" i="7"/>
  <c r="K24" i="9"/>
  <c r="K57" i="9"/>
  <c r="K59" i="9"/>
  <c r="T112" i="7"/>
  <c r="K10" i="9"/>
  <c r="K12" i="9"/>
  <c r="AB110" i="7"/>
  <c r="AL100" i="7"/>
  <c r="AI112" i="7"/>
  <c r="AM112" i="7"/>
  <c r="K21" i="9"/>
  <c r="K36" i="9"/>
  <c r="AG68" i="7"/>
  <c r="AM108" i="7"/>
  <c r="U88" i="7"/>
  <c r="AG88" i="7"/>
  <c r="AG78" i="7"/>
  <c r="K43" i="9"/>
  <c r="P110" i="7"/>
  <c r="K31" i="9"/>
  <c r="K44" i="9"/>
  <c r="L44" i="9" s="1"/>
  <c r="K110" i="7"/>
  <c r="Q80" i="7"/>
  <c r="AC100" i="7"/>
  <c r="AC80" i="7"/>
  <c r="Q70" i="7"/>
  <c r="AC90" i="7"/>
  <c r="Q100" i="7"/>
  <c r="Q90" i="7"/>
  <c r="AC70" i="7"/>
  <c r="K46" i="9"/>
  <c r="K48" i="9"/>
  <c r="K32" i="9"/>
  <c r="AC92" i="7"/>
  <c r="Q92" i="7"/>
  <c r="Q102" i="7"/>
  <c r="K56" i="9"/>
  <c r="L56" i="9" s="1"/>
  <c r="AC82" i="7"/>
  <c r="Q72" i="7"/>
  <c r="AC102" i="7"/>
  <c r="Q82" i="7"/>
  <c r="AC72" i="7"/>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AA23" i="6"/>
  <c r="AH98" i="7"/>
  <c r="P112" i="7"/>
  <c r="AD102" i="7"/>
  <c r="AF112" i="7"/>
  <c r="BH11" i="13"/>
  <c r="BL11" i="13"/>
  <c r="BK11" i="13" s="1"/>
  <c r="BH19" i="13"/>
  <c r="BL19" i="13" s="1"/>
  <c r="BH27" i="13"/>
  <c r="BL27" i="13"/>
  <c r="BK27" i="13" s="1"/>
  <c r="BH43" i="13"/>
  <c r="BL43" i="13" s="1"/>
  <c r="BH49" i="13"/>
  <c r="BL49" i="13"/>
  <c r="BH54" i="13"/>
  <c r="BL54" i="13" s="1"/>
  <c r="BH87" i="13"/>
  <c r="BL87" i="13" s="1"/>
  <c r="N17" i="6"/>
  <c r="O17" i="6" s="1"/>
  <c r="R22" i="7" s="1"/>
  <c r="N29" i="6"/>
  <c r="O29" i="6" s="1"/>
  <c r="P40" i="7" s="1"/>
  <c r="N41" i="6"/>
  <c r="O41" i="6" s="1"/>
  <c r="AF40" i="7" s="1"/>
  <c r="N53" i="6"/>
  <c r="O53" i="6" s="1"/>
  <c r="R10" i="7" s="1"/>
  <c r="N65" i="6"/>
  <c r="O65" i="6" s="1"/>
  <c r="Z66" i="7"/>
  <c r="V68" i="7"/>
  <c r="J70" i="7"/>
  <c r="V70" i="7"/>
  <c r="Z70" i="7"/>
  <c r="AH70" i="7"/>
  <c r="J72" i="7"/>
  <c r="R72" i="7"/>
  <c r="V72" i="7"/>
  <c r="Z72" i="7"/>
  <c r="AD72" i="7"/>
  <c r="AH72" i="7"/>
  <c r="N76" i="7"/>
  <c r="AL76" i="7"/>
  <c r="AH78" i="7"/>
  <c r="AL78" i="7"/>
  <c r="J80" i="7"/>
  <c r="V80" i="7"/>
  <c r="Z80" i="7"/>
  <c r="AH80" i="7"/>
  <c r="AL80" i="7"/>
  <c r="J82" i="7"/>
  <c r="V82" i="7"/>
  <c r="Z82" i="7"/>
  <c r="AD82" i="7"/>
  <c r="AH82" i="7"/>
  <c r="AL82" i="7"/>
  <c r="N86" i="7"/>
  <c r="AL86" i="7"/>
  <c r="J88" i="7"/>
  <c r="V88" i="7"/>
  <c r="J90" i="7"/>
  <c r="N90" i="7"/>
  <c r="V90" i="7"/>
  <c r="AH90" i="7"/>
  <c r="J92" i="7"/>
  <c r="N92" i="7"/>
  <c r="R92" i="7"/>
  <c r="V92" i="7"/>
  <c r="AH92" i="7"/>
  <c r="N96" i="7"/>
  <c r="AL96" i="7"/>
  <c r="J100" i="7"/>
  <c r="V100" i="7"/>
  <c r="AH100" i="7"/>
  <c r="J102" i="7"/>
  <c r="N102" i="7"/>
  <c r="V102" i="7"/>
  <c r="AH102" i="7"/>
  <c r="AL102" i="7"/>
  <c r="Y106" i="7"/>
  <c r="Q110" i="7"/>
  <c r="W110" i="7"/>
  <c r="K112" i="7"/>
  <c r="U112" i="7"/>
  <c r="AA112" i="7"/>
  <c r="AK112" i="7"/>
  <c r="G25" i="9"/>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H38" i="13"/>
  <c r="BL38" i="13" s="1"/>
  <c r="AL106" i="7"/>
  <c r="AF27" i="6"/>
  <c r="AF28" i="6"/>
  <c r="AF40" i="6"/>
  <c r="AH110" i="7"/>
  <c r="V110" i="7"/>
  <c r="J110" i="7"/>
  <c r="AF47" i="6"/>
  <c r="AF48" i="6"/>
  <c r="AL110" i="7"/>
  <c r="AH112" i="7"/>
  <c r="V112" i="7"/>
  <c r="J112" i="7"/>
  <c r="AF59" i="6"/>
  <c r="AF60" i="6"/>
  <c r="AF62" i="6"/>
  <c r="AL112" i="7"/>
  <c r="Z112" i="7"/>
  <c r="N112" i="7"/>
  <c r="AF64" i="6"/>
  <c r="AE66" i="7"/>
  <c r="O68" i="7"/>
  <c r="AM68" i="7"/>
  <c r="K70" i="7"/>
  <c r="W70" i="7"/>
  <c r="AI70" i="7"/>
  <c r="K72" i="7"/>
  <c r="O72" i="7"/>
  <c r="S72" i="7"/>
  <c r="W72" i="7"/>
  <c r="AA72" i="7"/>
  <c r="AE72" i="7"/>
  <c r="AI72" i="7"/>
  <c r="AM72" i="7"/>
  <c r="O76" i="7"/>
  <c r="O78" i="7"/>
  <c r="AA78" i="7"/>
  <c r="K80" i="7"/>
  <c r="W80" i="7"/>
  <c r="AI80" i="7"/>
  <c r="K82" i="7"/>
  <c r="O82" i="7"/>
  <c r="S82" i="7"/>
  <c r="W82" i="7"/>
  <c r="AA82" i="7"/>
  <c r="AE82" i="7"/>
  <c r="AI82" i="7"/>
  <c r="AM82" i="7"/>
  <c r="AA86" i="7"/>
  <c r="AM86" i="7"/>
  <c r="AA88" i="7"/>
  <c r="AM88" i="7"/>
  <c r="K90" i="7"/>
  <c r="W90" i="7"/>
  <c r="AI90" i="7"/>
  <c r="K92" i="7"/>
  <c r="O92" i="7"/>
  <c r="S92" i="7"/>
  <c r="W92" i="7"/>
  <c r="AA92" i="7"/>
  <c r="AE92" i="7"/>
  <c r="AI92" i="7"/>
  <c r="AM92" i="7"/>
  <c r="AM96" i="7"/>
  <c r="O98" i="7"/>
  <c r="AM98" i="7"/>
  <c r="K100" i="7"/>
  <c r="W100" i="7"/>
  <c r="AI100" i="7"/>
  <c r="K102" i="7"/>
  <c r="O102" i="7"/>
  <c r="S102" i="7"/>
  <c r="W102" i="7"/>
  <c r="AA102" i="7"/>
  <c r="AE102" i="7"/>
  <c r="AI102" i="7"/>
  <c r="AM102" i="7"/>
  <c r="U106" i="7"/>
  <c r="AF106" i="7"/>
  <c r="AC110" i="7"/>
  <c r="AI110" i="7"/>
  <c r="Q112" i="7"/>
  <c r="W112" i="7"/>
  <c r="AB112" i="7"/>
  <c r="AG112" i="7"/>
  <c r="J36" i="9"/>
  <c r="L36" i="9" s="1"/>
  <c r="R15" i="13"/>
  <c r="BH15" i="13"/>
  <c r="BL15" i="13" s="1"/>
  <c r="BK15" i="13" s="1"/>
  <c r="R23" i="13"/>
  <c r="BH23" i="13"/>
  <c r="BL23" i="13" s="1"/>
  <c r="BK23" i="13" s="1"/>
  <c r="R31" i="13"/>
  <c r="BM60" i="13"/>
  <c r="R64" i="13"/>
  <c r="BH75" i="13"/>
  <c r="BL75" i="13" s="1"/>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AF66" i="7"/>
  <c r="P68" i="7"/>
  <c r="P70" i="7"/>
  <c r="T70" i="7"/>
  <c r="AB70" i="7"/>
  <c r="L72" i="7"/>
  <c r="P72" i="7"/>
  <c r="T72" i="7"/>
  <c r="X72" i="7"/>
  <c r="AB72" i="7"/>
  <c r="AF76" i="7"/>
  <c r="P80" i="7"/>
  <c r="AB80" i="7"/>
  <c r="L82" i="7"/>
  <c r="P82" i="7"/>
  <c r="T82" i="7"/>
  <c r="AB82" i="7"/>
  <c r="AF86" i="7"/>
  <c r="AJ86" i="7"/>
  <c r="AB88" i="7"/>
  <c r="P90" i="7"/>
  <c r="AB90" i="7"/>
  <c r="AF90" i="7"/>
  <c r="L92" i="7"/>
  <c r="P92" i="7"/>
  <c r="AB92" i="7"/>
  <c r="AJ92" i="7"/>
  <c r="L96" i="7"/>
  <c r="AF96" i="7"/>
  <c r="P98" i="7"/>
  <c r="AB98" i="7"/>
  <c r="P100" i="7"/>
  <c r="T100" i="7"/>
  <c r="AB100" i="7"/>
  <c r="AF100" i="7"/>
  <c r="P102" i="7"/>
  <c r="X102" i="7"/>
  <c r="AB102" i="7"/>
  <c r="AF102" i="7"/>
  <c r="AJ102" i="7"/>
  <c r="AM106" i="7"/>
  <c r="P108" i="7"/>
  <c r="U108" i="7"/>
  <c r="AF108" i="7"/>
  <c r="M112" i="7"/>
  <c r="S112" i="7"/>
  <c r="X112" i="7"/>
  <c r="AC112" i="7"/>
  <c r="J43" i="9"/>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J13" i="14" a="1"/>
  <c r="AJ13" i="14" s="1"/>
  <c r="AJ15" i="14" a="1"/>
  <c r="AJ15" i="14" s="1"/>
  <c r="AJ17" i="14" a="1"/>
  <c r="AJ17" i="14" s="1"/>
  <c r="AJ19" i="14" a="1"/>
  <c r="AJ19" i="14" s="1"/>
  <c r="AJ21" i="14" a="1"/>
  <c r="AJ21" i="14" s="1"/>
  <c r="AJ25" i="14" a="1"/>
  <c r="AJ25" i="14" s="1"/>
  <c r="AJ27" i="14" a="1"/>
  <c r="AJ27" i="14" s="1"/>
  <c r="AJ31" i="14" a="1"/>
  <c r="AJ31" i="14" s="1"/>
  <c r="AJ59" i="14" a="1"/>
  <c r="AJ59" i="14" s="1"/>
  <c r="AG59" i="14"/>
  <c r="AJ63" i="14" a="1"/>
  <c r="AJ63" i="14" s="1"/>
  <c r="AG63" i="14"/>
  <c r="AJ67" i="14" a="1"/>
  <c r="AJ67" i="14" s="1"/>
  <c r="AG67" i="14"/>
  <c r="AJ71" i="14" a="1"/>
  <c r="AJ71" i="14" s="1"/>
  <c r="AG71" i="14"/>
  <c r="AJ75" i="14" a="1"/>
  <c r="AJ75" i="14" s="1"/>
  <c r="AG75" i="14"/>
  <c r="AG79" i="14"/>
  <c r="AJ83" i="14" a="1"/>
  <c r="AJ83" i="14" s="1"/>
  <c r="AG83" i="14"/>
  <c r="AJ87" i="14" a="1"/>
  <c r="AJ87" i="14" s="1"/>
  <c r="AG87" i="14"/>
  <c r="AJ91" i="14" a="1"/>
  <c r="AJ91" i="14" s="1"/>
  <c r="AG91" i="14"/>
  <c r="AJ95" i="14" a="1"/>
  <c r="AJ95" i="14" s="1"/>
  <c r="AG95" i="14"/>
  <c r="AG99" i="14"/>
  <c r="AJ99" i="14" a="1"/>
  <c r="AJ99" i="14" s="1"/>
  <c r="AG144" i="14"/>
  <c r="AJ144" i="14" a="1"/>
  <c r="AJ144" i="14" s="1"/>
  <c r="BM35" i="13"/>
  <c r="R38" i="13"/>
  <c r="BL46" i="13"/>
  <c r="BM51" i="13"/>
  <c r="R54" i="13"/>
  <c r="BL62" i="13"/>
  <c r="R70" i="13"/>
  <c r="BL78" i="13"/>
  <c r="BH79" i="13"/>
  <c r="BL79" i="13" s="1"/>
  <c r="BL82" i="13"/>
  <c r="R90" i="13"/>
  <c r="BH95" i="13"/>
  <c r="BL95" i="13" s="1"/>
  <c r="AJ66" i="14" a="1"/>
  <c r="AJ66" i="14" s="1"/>
  <c r="AG66" i="14"/>
  <c r="AJ74" i="14" a="1"/>
  <c r="AJ74" i="14" s="1"/>
  <c r="AG74" i="14"/>
  <c r="AJ82" i="14" a="1"/>
  <c r="AJ82" i="14" s="1"/>
  <c r="AG82" i="14"/>
  <c r="AJ90" i="14" a="1"/>
  <c r="AJ90" i="14" s="1"/>
  <c r="AG90" i="14"/>
  <c r="AG127" i="14"/>
  <c r="AJ127" i="14" a="1"/>
  <c r="AJ127" i="14" s="1"/>
  <c r="AJ143" i="14" a="1"/>
  <c r="AJ143" i="14" s="1"/>
  <c r="BM31" i="13"/>
  <c r="R34" i="13"/>
  <c r="BL42" i="13"/>
  <c r="BK42" i="13" s="1"/>
  <c r="BM47" i="13"/>
  <c r="R50" i="13"/>
  <c r="BL58" i="13"/>
  <c r="BK58" i="13" s="1"/>
  <c r="BM63" i="13"/>
  <c r="R66" i="13"/>
  <c r="BL74" i="13"/>
  <c r="BK74" i="13" s="1"/>
  <c r="R86" i="13"/>
  <c r="R87" i="13"/>
  <c r="BH91" i="13"/>
  <c r="BL91" i="13" s="1"/>
  <c r="BM92" i="13"/>
  <c r="BL94" i="13"/>
  <c r="AJ65" i="14" a="1"/>
  <c r="AJ65" i="14" s="1"/>
  <c r="AG65" i="14"/>
  <c r="AJ69" i="14" a="1"/>
  <c r="AJ69" i="14" s="1"/>
  <c r="AG69" i="14"/>
  <c r="AJ73" i="14" a="1"/>
  <c r="AJ73" i="14" s="1"/>
  <c r="AG73" i="14"/>
  <c r="AJ77" i="14" a="1"/>
  <c r="AJ77" i="14" s="1"/>
  <c r="AG77" i="14"/>
  <c r="AJ81" i="14" a="1"/>
  <c r="AJ81" i="14" s="1"/>
  <c r="AG81" i="14"/>
  <c r="AJ85" i="14" a="1"/>
  <c r="AJ85" i="14" s="1"/>
  <c r="AG85" i="14"/>
  <c r="AJ93" i="14" a="1"/>
  <c r="AJ93"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M69" i="14"/>
  <c r="AN69" i="14" s="1"/>
  <c r="AJ72" i="14" a="1"/>
  <c r="AJ72" i="14" s="1"/>
  <c r="AG72" i="14"/>
  <c r="AM73" i="14"/>
  <c r="AN73" i="14" s="1"/>
  <c r="AJ76" i="14" a="1"/>
  <c r="AJ76" i="14" s="1"/>
  <c r="AG76" i="14"/>
  <c r="AM77" i="14"/>
  <c r="AN77" i="14" s="1"/>
  <c r="AM81" i="14"/>
  <c r="AN81" i="14" s="1"/>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J105" i="14" a="1"/>
  <c r="AJ105" i="14" s="1"/>
  <c r="AG108" i="14"/>
  <c r="AG112" i="14"/>
  <c r="AG116" i="14"/>
  <c r="AJ117" i="14" a="1"/>
  <c r="AJ117" i="14" s="1"/>
  <c r="AG120" i="14"/>
  <c r="AG128" i="14"/>
  <c r="AJ129" i="14" a="1"/>
  <c r="AJ129" i="14" s="1"/>
  <c r="AG132" i="14"/>
  <c r="AJ133" i="14" a="1"/>
  <c r="AJ133" i="14" s="1"/>
  <c r="AJ137" i="14" a="1"/>
  <c r="AJ137" i="14" s="1"/>
  <c r="AM194" i="14"/>
  <c r="AN194" i="14" s="1"/>
  <c r="AG226" i="14"/>
  <c r="AJ226" i="14" a="1"/>
  <c r="AJ226" i="14" s="1"/>
  <c r="AJ239" i="14" a="1"/>
  <c r="AJ239" i="14" s="1"/>
  <c r="AG242" i="14"/>
  <c r="AJ242" i="14" a="1"/>
  <c r="AJ242"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4" i="14"/>
  <c r="AC54" i="14" s="1"/>
  <c r="AB55" i="14"/>
  <c r="AC55" i="14" s="1"/>
  <c r="AB56" i="14"/>
  <c r="AC56" i="14" s="1"/>
  <c r="AB57" i="14"/>
  <c r="AC57" i="14" s="1"/>
  <c r="AB58" i="14"/>
  <c r="AC58" i="14" s="1"/>
  <c r="AB59" i="14"/>
  <c r="AC59" i="14" s="1"/>
  <c r="AB60" i="14"/>
  <c r="AC60" i="14" s="1"/>
  <c r="AB62" i="14"/>
  <c r="AC62" i="14" s="1"/>
  <c r="AB63" i="14"/>
  <c r="AC63" i="14" s="1"/>
  <c r="AB64" i="14"/>
  <c r="AC64" i="14" s="1"/>
  <c r="AB65" i="14"/>
  <c r="AC65" i="14" s="1"/>
  <c r="AB66" i="14"/>
  <c r="AC66" i="14" s="1"/>
  <c r="AB67" i="14"/>
  <c r="AC67"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5" i="14"/>
  <c r="AC85" i="14" s="1"/>
  <c r="AB86" i="14"/>
  <c r="AC86" i="14" s="1"/>
  <c r="AB87" i="14"/>
  <c r="AC87" i="14" s="1"/>
  <c r="AB88" i="14"/>
  <c r="AC88" i="14" s="1"/>
  <c r="AB89" i="14"/>
  <c r="AC89" i="14" s="1"/>
  <c r="AB90" i="14"/>
  <c r="AC90" i="14" s="1"/>
  <c r="AB91" i="14"/>
  <c r="AC91" i="14" s="1"/>
  <c r="AB92" i="14"/>
  <c r="AC92" i="14" s="1"/>
  <c r="AB94" i="14"/>
  <c r="AC94" i="14" s="1"/>
  <c r="AB95" i="14"/>
  <c r="AC95" i="14" s="1"/>
  <c r="AB96" i="14"/>
  <c r="AC96" i="14" s="1"/>
  <c r="AJ98" i="14" a="1"/>
  <c r="AJ98" i="14" s="1"/>
  <c r="AJ102" i="14" a="1"/>
  <c r="AJ102" i="14" s="1"/>
  <c r="AJ106" i="14" a="1"/>
  <c r="AJ106" i="14" s="1"/>
  <c r="AJ114" i="14" a="1"/>
  <c r="AJ114" i="14" s="1"/>
  <c r="AJ118" i="14" a="1"/>
  <c r="AJ118" i="14" s="1"/>
  <c r="AJ130" i="14" a="1"/>
  <c r="AJ130" i="14" s="1"/>
  <c r="AJ134" i="14" a="1"/>
  <c r="AJ134" i="14" s="1"/>
  <c r="AJ138" i="14" a="1"/>
  <c r="AJ138" i="14" s="1"/>
  <c r="AJ142" i="14" a="1"/>
  <c r="AJ142" i="14" s="1"/>
  <c r="AM152" i="14"/>
  <c r="AN152" i="14" s="1"/>
  <c r="AG160" i="14"/>
  <c r="AJ160" i="14" a="1"/>
  <c r="AJ160" i="14" s="1"/>
  <c r="AG164" i="14"/>
  <c r="AJ164" i="14" a="1"/>
  <c r="AJ164" i="14" s="1"/>
  <c r="AG172" i="14"/>
  <c r="AJ172" i="14" a="1"/>
  <c r="AJ172" i="14" s="1"/>
  <c r="AG176" i="14"/>
  <c r="AJ176" i="14" a="1"/>
  <c r="AJ176" i="14" s="1"/>
  <c r="AG184" i="14"/>
  <c r="AJ184" i="14" a="1"/>
  <c r="AJ184" i="14" s="1"/>
  <c r="AG188" i="14"/>
  <c r="AJ188" i="14" a="1"/>
  <c r="AJ188" i="14" s="1"/>
  <c r="AG192" i="14"/>
  <c r="AJ192" i="14" a="1"/>
  <c r="AJ192" i="14" s="1"/>
  <c r="AJ200" i="14" a="1"/>
  <c r="AJ200" i="14" s="1"/>
  <c r="AG200" i="14"/>
  <c r="AJ206" i="14" a="1"/>
  <c r="AJ206" i="14" s="1"/>
  <c r="AG206" i="14"/>
  <c r="AJ208" i="14" a="1"/>
  <c r="AJ208" i="14" s="1"/>
  <c r="AG208" i="14"/>
  <c r="AG212" i="14"/>
  <c r="AG235" i="14"/>
  <c r="AJ235" i="14" a="1"/>
  <c r="AJ235"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D154" i="14"/>
  <c r="AE154" i="14" s="1"/>
  <c r="AF154" i="14" s="1"/>
  <c r="AG218" i="14"/>
  <c r="AJ218" i="14" a="1"/>
  <c r="AJ218" i="14" s="1"/>
  <c r="AG234" i="14"/>
  <c r="AJ234" i="14" a="1"/>
  <c r="AJ234" i="14" s="1"/>
  <c r="AG162" i="14"/>
  <c r="AJ162" i="14" a="1"/>
  <c r="AJ162" i="14" s="1"/>
  <c r="AG163" i="14"/>
  <c r="AG166" i="14"/>
  <c r="AJ166" i="14" a="1"/>
  <c r="AJ166" i="14" s="1"/>
  <c r="AG167" i="14"/>
  <c r="AJ167" i="14" a="1"/>
  <c r="AJ167" i="14" s="1"/>
  <c r="AG170" i="14"/>
  <c r="AJ170" i="14" a="1"/>
  <c r="AJ170" i="14" s="1"/>
  <c r="AG171" i="14"/>
  <c r="AJ171" i="14" a="1"/>
  <c r="AJ171" i="14" s="1"/>
  <c r="AG174" i="14"/>
  <c r="AJ174" i="14" a="1"/>
  <c r="AJ174" i="14" s="1"/>
  <c r="AG178" i="14"/>
  <c r="AJ178" i="14" a="1"/>
  <c r="AJ178" i="14" s="1"/>
  <c r="AG179" i="14"/>
  <c r="AG182" i="14"/>
  <c r="AJ182" i="14" a="1"/>
  <c r="AJ182" i="14" s="1"/>
  <c r="AG183" i="14"/>
  <c r="AJ183" i="14" a="1"/>
  <c r="AJ183" i="14" s="1"/>
  <c r="AG186" i="14"/>
  <c r="AJ186" i="14" a="1"/>
  <c r="AJ186" i="14" s="1"/>
  <c r="AG191" i="14"/>
  <c r="AJ191" i="14" a="1"/>
  <c r="AJ191" i="14" s="1"/>
  <c r="AG195" i="14"/>
  <c r="AJ195" i="14" a="1"/>
  <c r="AJ195" i="14" s="1"/>
  <c r="AJ197" i="14" a="1"/>
  <c r="AJ197" i="14" s="1"/>
  <c r="AG197" i="14"/>
  <c r="AJ201" i="14" a="1"/>
  <c r="AJ201" i="14" s="1"/>
  <c r="AG201" i="14"/>
  <c r="AJ203" i="14" a="1"/>
  <c r="AJ203" i="14" s="1"/>
  <c r="AG203" i="14"/>
  <c r="AJ205" i="14" a="1"/>
  <c r="AJ205" i="14" s="1"/>
  <c r="AG205" i="14"/>
  <c r="AJ209" i="14" a="1"/>
  <c r="AJ209" i="14" s="1"/>
  <c r="AG209" i="14"/>
  <c r="AJ211" i="14" a="1"/>
  <c r="AJ211" i="14" s="1"/>
  <c r="AG211" i="14"/>
  <c r="AG230" i="14"/>
  <c r="AG250" i="14"/>
  <c r="AJ250" i="14" a="1"/>
  <c r="AJ250"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21" i="14"/>
  <c r="AJ221" i="14" a="1"/>
  <c r="AJ221" i="14" s="1"/>
  <c r="AG225" i="14"/>
  <c r="AJ225" i="14" a="1"/>
  <c r="AJ225" i="14" s="1"/>
  <c r="AG228" i="14"/>
  <c r="AJ228" i="14" a="1"/>
  <c r="AJ228" i="14" s="1"/>
  <c r="AG229" i="14"/>
  <c r="AJ229" i="14" a="1"/>
  <c r="AJ229" i="14" s="1"/>
  <c r="AG237" i="14"/>
  <c r="AJ237" i="14" a="1"/>
  <c r="AJ237" i="14" s="1"/>
  <c r="AG240" i="14"/>
  <c r="AJ240" i="14" a="1"/>
  <c r="AJ240" i="14" s="1"/>
  <c r="AG241" i="14"/>
  <c r="AJ241" i="14" a="1"/>
  <c r="AJ241"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B13" i="6" l="1"/>
  <c r="AJ104" i="7" s="1"/>
  <c r="AJ245" i="14" a="1"/>
  <c r="AJ245" i="14" s="1"/>
  <c r="AJ152" i="14" a="1"/>
  <c r="AJ152" i="14" s="1"/>
  <c r="AJ215" i="14" a="1"/>
  <c r="AJ215" i="14" s="1"/>
  <c r="AJ131" i="14" a="1"/>
  <c r="AJ131" i="14" s="1"/>
  <c r="AG89" i="14"/>
  <c r="AG180" i="14"/>
  <c r="AG199" i="14"/>
  <c r="AJ62" i="14" a="1"/>
  <c r="AJ62" i="14" s="1"/>
  <c r="AJ251" i="14" a="1"/>
  <c r="AJ251" i="14" s="1"/>
  <c r="AG175" i="14"/>
  <c r="AJ231" i="14" a="1"/>
  <c r="AJ231" i="14" s="1"/>
  <c r="AG238" i="14"/>
  <c r="AG202" i="14"/>
  <c r="AJ33" i="14" a="1"/>
  <c r="AJ33" i="14" s="1"/>
  <c r="AJ194" i="14" a="1"/>
  <c r="AJ194" i="14" s="1"/>
  <c r="AG219" i="14"/>
  <c r="AG247" i="14"/>
  <c r="AJ151" i="14" a="1"/>
  <c r="AJ151" i="14" s="1"/>
  <c r="AJ243" i="14" a="1"/>
  <c r="AJ243" i="14" s="1"/>
  <c r="AG187" i="14"/>
  <c r="AJ232" i="14" a="1"/>
  <c r="AJ232" i="14" s="1"/>
  <c r="AG84" i="14"/>
  <c r="AG14" i="14"/>
  <c r="AJ217" i="14" a="1"/>
  <c r="AJ217" i="14" s="1"/>
  <c r="AJ214" i="14" a="1"/>
  <c r="AJ214" i="14" s="1"/>
  <c r="AJ196" i="14" a="1"/>
  <c r="AJ196" i="14" s="1"/>
  <c r="AG107" i="14"/>
  <c r="AJ193" i="14" a="1"/>
  <c r="AJ193" i="14" s="1"/>
  <c r="AJ46" i="14" a="1"/>
  <c r="AJ46" i="14" s="1"/>
  <c r="AG52" i="14"/>
  <c r="AJ39" i="14" a="1"/>
  <c r="AJ39" i="14" s="1"/>
  <c r="AG207" i="14"/>
  <c r="AG123" i="14"/>
  <c r="AJ126" i="14" a="1"/>
  <c r="AJ126" i="14" s="1"/>
  <c r="AJ61" i="14" a="1"/>
  <c r="AJ61" i="14" s="1"/>
  <c r="AJ78" i="14" a="1"/>
  <c r="AJ78" i="14" s="1"/>
  <c r="AJ173" i="14" a="1"/>
  <c r="AJ173" i="14" s="1"/>
  <c r="AJ159" i="14" a="1"/>
  <c r="AJ159" i="14" s="1"/>
  <c r="AG147" i="14"/>
  <c r="AJ47" i="14" a="1"/>
  <c r="AJ47" i="14" s="1"/>
  <c r="AJ158" i="14" a="1"/>
  <c r="AJ158" i="14" s="1"/>
  <c r="AG223" i="14"/>
  <c r="AJ125" i="14" a="1"/>
  <c r="AJ125" i="14" s="1"/>
  <c r="AJ244" i="14" a="1"/>
  <c r="AJ244" i="14" s="1"/>
  <c r="AJ236" i="14" a="1"/>
  <c r="AJ236" i="14" s="1"/>
  <c r="AG190" i="14"/>
  <c r="AG222" i="14"/>
  <c r="AJ246" i="14" a="1"/>
  <c r="AJ246" i="14" s="1"/>
  <c r="AG124" i="14"/>
  <c r="AG139" i="14"/>
  <c r="AJ94" i="14" a="1"/>
  <c r="AJ94" i="14" s="1"/>
  <c r="AG70" i="14"/>
  <c r="AJ155" i="14" a="1"/>
  <c r="AJ155" i="14" s="1"/>
  <c r="AJ23" i="14" a="1"/>
  <c r="AJ23" i="14" s="1"/>
  <c r="AG22" i="14"/>
  <c r="AJ54" i="14" a="1"/>
  <c r="AJ54" i="14" s="1"/>
  <c r="AJ122" i="14" a="1"/>
  <c r="AJ122" i="14" s="1"/>
  <c r="AJ113" i="14" a="1"/>
  <c r="AJ113" i="14" s="1"/>
  <c r="AJ48" i="14" a="1"/>
  <c r="AJ48" i="14" s="1"/>
  <c r="AJ57" i="14" a="1"/>
  <c r="AJ57" i="14" s="1"/>
  <c r="AJ227" i="14" a="1"/>
  <c r="AJ227" i="14" s="1"/>
  <c r="AJ204" i="14" a="1"/>
  <c r="AJ204" i="14" s="1"/>
  <c r="AJ141" i="14" a="1"/>
  <c r="AJ141" i="14" s="1"/>
  <c r="AJ121" i="14" a="1"/>
  <c r="AJ121" i="14" s="1"/>
  <c r="AG104" i="14"/>
  <c r="AJ177" i="14" a="1"/>
  <c r="AJ177" i="14" s="1"/>
  <c r="AG30" i="14"/>
  <c r="AG16" i="14"/>
  <c r="O94" i="7"/>
  <c r="T94" i="7"/>
  <c r="AL104" i="7"/>
  <c r="AL94" i="7"/>
  <c r="AL64" i="7"/>
  <c r="Z74" i="7"/>
  <c r="AF94" i="7"/>
  <c r="BK43" i="13"/>
  <c r="BM43" i="13"/>
  <c r="BK87" i="13"/>
  <c r="BM87" i="13"/>
  <c r="BK52" i="13"/>
  <c r="BM52" i="13"/>
  <c r="BK16" i="13"/>
  <c r="BM16" i="13"/>
  <c r="AC37" i="6"/>
  <c r="AB37" i="6"/>
  <c r="AJ210" i="14" a="1"/>
  <c r="AJ210" i="14" s="1"/>
  <c r="AJ109" i="14" a="1"/>
  <c r="AJ109" i="14" s="1"/>
  <c r="T98" i="7"/>
  <c r="AF88" i="7"/>
  <c r="X86" i="7"/>
  <c r="AJ66" i="7"/>
  <c r="N88" i="7"/>
  <c r="R76" i="7"/>
  <c r="BM27" i="13"/>
  <c r="AD96" i="7"/>
  <c r="AG233" i="14"/>
  <c r="AG140" i="14"/>
  <c r="AG86" i="14"/>
  <c r="L86" i="7"/>
  <c r="AF78" i="7"/>
  <c r="X76" i="7"/>
  <c r="AF39" i="6"/>
  <c r="AF25" i="6"/>
  <c r="Z98" i="7"/>
  <c r="Z78" i="7"/>
  <c r="BM88" i="13"/>
  <c r="AC50" i="6"/>
  <c r="AB50" i="6"/>
  <c r="AD76" i="7"/>
  <c r="Z68" i="7"/>
  <c r="AJ248" i="14" a="1"/>
  <c r="AJ248" i="14" s="1"/>
  <c r="AJ156" i="14" a="1"/>
  <c r="AJ156" i="14" s="1"/>
  <c r="AG80" i="14"/>
  <c r="AJ115" i="14" a="1"/>
  <c r="AJ115" i="14" s="1"/>
  <c r="AG106" i="7"/>
  <c r="T102" i="7"/>
  <c r="AF92" i="7"/>
  <c r="AJ82" i="7"/>
  <c r="AF80" i="7"/>
  <c r="AB78" i="7"/>
  <c r="L76" i="7"/>
  <c r="AF68" i="7"/>
  <c r="X66" i="7"/>
  <c r="AA96" i="7"/>
  <c r="O86" i="7"/>
  <c r="O66" i="7"/>
  <c r="AF61" i="6"/>
  <c r="N108" i="7"/>
  <c r="AF35" i="6"/>
  <c r="R106" i="7"/>
  <c r="Z100" i="7"/>
  <c r="V98" i="7"/>
  <c r="AL92" i="7"/>
  <c r="AL90" i="7"/>
  <c r="AL88" i="7"/>
  <c r="V78" i="7"/>
  <c r="N72" i="7"/>
  <c r="N70" i="7"/>
  <c r="N68" i="7"/>
  <c r="U66" i="7"/>
  <c r="AB108" i="7"/>
  <c r="AG108" i="7"/>
  <c r="X106" i="7"/>
  <c r="AJ112" i="7"/>
  <c r="AG24" i="14"/>
  <c r="AB24" i="6"/>
  <c r="BM28" i="13"/>
  <c r="AC52" i="6"/>
  <c r="AB52" i="6"/>
  <c r="AC38" i="6"/>
  <c r="AB38" i="6"/>
  <c r="AG198" i="14"/>
  <c r="AG136" i="14"/>
  <c r="AG68" i="14"/>
  <c r="AJ148" i="14" a="1"/>
  <c r="AJ148" i="14" s="1"/>
  <c r="AJ111" i="14" a="1"/>
  <c r="AJ111" i="14" s="1"/>
  <c r="BM69" i="13"/>
  <c r="T110" i="7"/>
  <c r="AJ96" i="7"/>
  <c r="T88" i="7"/>
  <c r="AF82" i="7"/>
  <c r="AJ72" i="7"/>
  <c r="AF70" i="7"/>
  <c r="AB68" i="7"/>
  <c r="L66" i="7"/>
  <c r="L112" i="7"/>
  <c r="AM78" i="7"/>
  <c r="AM76" i="7"/>
  <c r="AA68" i="7"/>
  <c r="R112" i="7"/>
  <c r="AF51" i="6"/>
  <c r="Z108" i="7"/>
  <c r="J108" i="7"/>
  <c r="Z102" i="7"/>
  <c r="AH88" i="7"/>
  <c r="AD86" i="7"/>
  <c r="R82" i="7"/>
  <c r="J68" i="7"/>
  <c r="U98" i="7"/>
  <c r="L57" i="9"/>
  <c r="AJ35" i="14" a="1"/>
  <c r="AJ35" i="14" s="1"/>
  <c r="BM99" i="13"/>
  <c r="AC49" i="6"/>
  <c r="AB49" i="6"/>
  <c r="BM76" i="13"/>
  <c r="AL98" i="7"/>
  <c r="AJ168" i="14" a="1"/>
  <c r="AJ168" i="14" s="1"/>
  <c r="AJ29" i="14" a="1"/>
  <c r="AJ29" i="14" s="1"/>
  <c r="L43" i="9"/>
  <c r="L102" i="7"/>
  <c r="X92" i="7"/>
  <c r="T90" i="7"/>
  <c r="P88" i="7"/>
  <c r="T78" i="7"/>
  <c r="AF72" i="7"/>
  <c r="T108" i="7"/>
  <c r="AA98" i="7"/>
  <c r="O96" i="7"/>
  <c r="O88" i="7"/>
  <c r="AD112" i="7"/>
  <c r="N110" i="7"/>
  <c r="AL108" i="7"/>
  <c r="V108" i="7"/>
  <c r="AF13" i="6"/>
  <c r="N98" i="7"/>
  <c r="AD92" i="7"/>
  <c r="N82" i="7"/>
  <c r="N80" i="7"/>
  <c r="N78" i="7"/>
  <c r="AL72" i="7"/>
  <c r="AL70" i="7"/>
  <c r="AL68" i="7"/>
  <c r="AF110" i="7"/>
  <c r="AG98" i="7"/>
  <c r="AA108" i="7"/>
  <c r="AG96" i="7"/>
  <c r="AD10" i="14"/>
  <c r="AE10" i="14" s="1"/>
  <c r="AF10" i="14" s="1"/>
  <c r="BM24" i="13"/>
  <c r="U68" i="7"/>
  <c r="AJ76" i="7"/>
  <c r="AJ110" i="14" a="1"/>
  <c r="AJ110" i="14" s="1"/>
  <c r="BM67" i="13"/>
  <c r="AG12" i="14"/>
  <c r="L106" i="7"/>
  <c r="AF98" i="7"/>
  <c r="X96" i="7"/>
  <c r="T92" i="7"/>
  <c r="X82" i="7"/>
  <c r="T80" i="7"/>
  <c r="P78" i="7"/>
  <c r="T68" i="7"/>
  <c r="O108" i="7"/>
  <c r="AF63" i="6"/>
  <c r="Z110" i="7"/>
  <c r="AH108" i="7"/>
  <c r="BM86" i="13"/>
  <c r="R102" i="7"/>
  <c r="N100" i="7"/>
  <c r="J98" i="7"/>
  <c r="Z92" i="7"/>
  <c r="Z90" i="7"/>
  <c r="Z88" i="7"/>
  <c r="R84" i="7"/>
  <c r="J78" i="7"/>
  <c r="AH68" i="7"/>
  <c r="R66" i="7"/>
  <c r="AG66" i="7"/>
  <c r="L24" i="9"/>
  <c r="AF104" i="7"/>
  <c r="AC36" i="6"/>
  <c r="AB36" i="6"/>
  <c r="M38" i="15" a="1"/>
  <c r="M38" i="15" s="1"/>
  <c r="N38" i="15" s="1"/>
  <c r="AF64" i="7"/>
  <c r="Z94" i="7"/>
  <c r="N74" i="7"/>
  <c r="Z64" i="7"/>
  <c r="T84" i="7"/>
  <c r="AF15" i="6"/>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6" i="6"/>
  <c r="J22" i="9"/>
  <c r="L22" i="9" s="1"/>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AF16" i="6"/>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D74" i="7" l="1"/>
  <c r="J34" i="9"/>
  <c r="L34" i="9" s="1"/>
  <c r="M78" i="7"/>
  <c r="Y68" i="7"/>
  <c r="S108" i="7"/>
  <c r="AF38" i="6"/>
  <c r="S68" i="7"/>
  <c r="AE78" i="7"/>
  <c r="AK108" i="7"/>
  <c r="AK88" i="7"/>
  <c r="AK78" i="7"/>
  <c r="S88" i="7"/>
  <c r="AE98" i="7"/>
  <c r="Y108" i="7"/>
  <c r="AE68" i="7"/>
  <c r="AE108" i="7"/>
  <c r="Y88" i="7"/>
  <c r="M108" i="7"/>
  <c r="M88" i="7"/>
  <c r="M98" i="7"/>
  <c r="AK68" i="7"/>
  <c r="M68" i="7"/>
  <c r="AK98" i="7"/>
  <c r="Y78" i="7"/>
  <c r="S78" i="7"/>
  <c r="AE88" i="7"/>
  <c r="Y98" i="7"/>
  <c r="S98" i="7"/>
  <c r="J48" i="9"/>
  <c r="L48" i="9" s="1"/>
  <c r="AG90" i="7"/>
  <c r="O100" i="7"/>
  <c r="AG100" i="7"/>
  <c r="AA110" i="7"/>
  <c r="O90" i="7"/>
  <c r="AA100" i="7"/>
  <c r="O110" i="7"/>
  <c r="U90" i="7"/>
  <c r="U100" i="7"/>
  <c r="AA70" i="7"/>
  <c r="AM80" i="7"/>
  <c r="U80" i="7"/>
  <c r="AF52" i="6"/>
  <c r="AG110" i="7"/>
  <c r="AG80" i="7"/>
  <c r="AG70" i="7"/>
  <c r="O80" i="7"/>
  <c r="AA90" i="7"/>
  <c r="AM100" i="7"/>
  <c r="U110" i="7"/>
  <c r="U70" i="7"/>
  <c r="AM70" i="7"/>
  <c r="AM110" i="7"/>
  <c r="AM90" i="7"/>
  <c r="O70" i="7"/>
  <c r="AA80" i="7"/>
  <c r="X70" i="7"/>
  <c r="AJ100" i="7"/>
  <c r="AD90" i="7"/>
  <c r="R100" i="7"/>
  <c r="X80" i="7"/>
  <c r="R80" i="7"/>
  <c r="X90" i="7"/>
  <c r="L100" i="7"/>
  <c r="J45" i="9"/>
  <c r="L45" i="9" s="1"/>
  <c r="L110" i="7"/>
  <c r="AD110" i="7"/>
  <c r="AJ70" i="7"/>
  <c r="AD70" i="7"/>
  <c r="R70" i="7"/>
  <c r="AD100" i="7"/>
  <c r="R110" i="7"/>
  <c r="AJ80" i="7"/>
  <c r="AJ110" i="7"/>
  <c r="R90" i="7"/>
  <c r="AD80" i="7"/>
  <c r="AF49" i="6"/>
  <c r="L70" i="7"/>
  <c r="AJ90" i="7"/>
  <c r="X100" i="7"/>
  <c r="L80" i="7"/>
  <c r="L90" i="7"/>
  <c r="X110" i="7"/>
  <c r="J33" i="9"/>
  <c r="L33" i="9" s="1"/>
  <c r="L88" i="7"/>
  <c r="R108" i="7"/>
  <c r="AD88" i="7"/>
  <c r="X108" i="7"/>
  <c r="X68" i="7"/>
  <c r="AJ98" i="7"/>
  <c r="R78" i="7"/>
  <c r="R98" i="7"/>
  <c r="X78" i="7"/>
  <c r="X88" i="7"/>
  <c r="L98" i="7"/>
  <c r="R88" i="7"/>
  <c r="L68" i="7"/>
  <c r="AJ88" i="7"/>
  <c r="R68" i="7"/>
  <c r="AJ108" i="7"/>
  <c r="AJ68" i="7"/>
  <c r="AD68" i="7"/>
  <c r="L108" i="7"/>
  <c r="AD78" i="7"/>
  <c r="AD98" i="7"/>
  <c r="AD108" i="7"/>
  <c r="AJ78" i="7"/>
  <c r="X98" i="7"/>
  <c r="AF37" i="6"/>
  <c r="L78" i="7"/>
  <c r="K108" i="7"/>
  <c r="Q98" i="7"/>
  <c r="K88" i="7"/>
  <c r="W98" i="7"/>
  <c r="AC68" i="7"/>
  <c r="W68" i="7"/>
  <c r="AI78" i="7"/>
  <c r="Q108" i="7"/>
  <c r="AC98" i="7"/>
  <c r="W108" i="7"/>
  <c r="AC88" i="7"/>
  <c r="AC108" i="7"/>
  <c r="AC78" i="7"/>
  <c r="Q88" i="7"/>
  <c r="AI108" i="7"/>
  <c r="K78" i="7"/>
  <c r="W88" i="7"/>
  <c r="AI98" i="7"/>
  <c r="K68" i="7"/>
  <c r="W78" i="7"/>
  <c r="AI88" i="7"/>
  <c r="Q68" i="7"/>
  <c r="Q78" i="7"/>
  <c r="AF36" i="6"/>
  <c r="AI68" i="7"/>
  <c r="J32" i="9"/>
  <c r="L32" i="9" s="1"/>
  <c r="K98" i="7"/>
  <c r="J46" i="9"/>
  <c r="L46" i="9" s="1"/>
  <c r="Y100" i="7"/>
  <c r="AK70" i="7"/>
  <c r="S70" i="7"/>
  <c r="AE80" i="7"/>
  <c r="S110" i="7"/>
  <c r="AK90" i="7"/>
  <c r="AE110" i="7"/>
  <c r="Y70" i="7"/>
  <c r="AK100" i="7"/>
  <c r="S90" i="7"/>
  <c r="AE100" i="7"/>
  <c r="AK110" i="7"/>
  <c r="AK80" i="7"/>
  <c r="AE70" i="7"/>
  <c r="Y110" i="7"/>
  <c r="AF50" i="6"/>
  <c r="M100" i="7"/>
  <c r="Y80" i="7"/>
  <c r="M90" i="7"/>
  <c r="Y90" i="7"/>
  <c r="M70" i="7"/>
  <c r="S80" i="7"/>
  <c r="AE90" i="7"/>
  <c r="M110" i="7"/>
  <c r="M80" i="7"/>
  <c r="S100" i="7"/>
  <c r="J20" i="9"/>
  <c r="L20" i="9" s="1"/>
  <c r="Q86" i="7"/>
  <c r="W76" i="7"/>
  <c r="AI86" i="7"/>
  <c r="AC66" i="7"/>
  <c r="AI76" i="7"/>
  <c r="Q106" i="7"/>
  <c r="AC106" i="7"/>
  <c r="AF24" i="6"/>
  <c r="K66" i="7"/>
  <c r="W96" i="7"/>
  <c r="W106" i="7"/>
  <c r="AC76" i="7"/>
  <c r="K76" i="7"/>
  <c r="AC86" i="7"/>
  <c r="Q66" i="7"/>
  <c r="AC96" i="7"/>
  <c r="W86" i="7"/>
  <c r="AI106" i="7"/>
  <c r="AI66" i="7"/>
  <c r="K106" i="7"/>
  <c r="Q76" i="7"/>
  <c r="AJ10" i="14" a="1"/>
  <c r="AJ10" i="14" s="1"/>
  <c r="AK10" i="14" s="1"/>
  <c r="AL10" i="14" s="1" a="1"/>
  <c r="AL10" i="14" s="1"/>
  <c r="O38" i="15" s="1" a="1"/>
  <c r="O38" i="15" s="1"/>
  <c r="P38" i="15" s="1"/>
  <c r="AG10" i="14"/>
  <c r="AH10" i="14" s="1"/>
  <c r="AI10" i="14" s="1" a="1"/>
  <c r="AI10" i="14" s="1"/>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AM10" i="14" l="1"/>
  <c r="AN10" i="14"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<sst xmlns="http://schemas.openxmlformats.org/spreadsheetml/2006/main" count="2452" uniqueCount="1554">
  <si>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</si>
  <si>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</si>
  <si>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</si>
  <si>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</si>
  <si>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</si>
  <si>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</si>
  <si>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</si>
  <si>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</si>
  <si>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</si>
  <si>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</si>
  <si>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</si>
  <si>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</si>
  <si>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</si>
  <si>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</si>
  <si>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</si>
  <si>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</si>
  <si>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</si>
  <si>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</si>
  <si>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</si>
  <si>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</si>
  <si>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</si>
  <si>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</si>
  <si>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</si>
  <si>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</si>
  <si>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</si>
  <si>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</si>
  <si>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</si>
  <si>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</si>
  <si>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</si>
  <si>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</si>
  <si>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</si>
  <si>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</si>
  <si>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</si>
  <si>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</si>
  <si>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</si>
  <si>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</si>
  <si>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</si>
  <si>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</si>
  <si>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</si>
  <si>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</si>
  <si>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</si>
  <si>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</si>
  <si>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</si>
  <si>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</si>
  <si>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</si>
  <si>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</si>
  <si>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</si>
  <si>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</si>
  <si>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</si>
  <si>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</si>
  <si>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</si>
  <si>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</si>
  <si>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</si>
  <si>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</si>
  <si>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</si>
  <si>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</si>
  <si>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</si>
  <si>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</si>
  <si>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</si>
  <si>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</si>
  <si>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</si>
  <si>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</si>
  <si>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</si>
  <si>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</si>
  <si>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</si>
  <si>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</si>
  <si>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</si>
  <si>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</si>
  <si>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</si>
  <si>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</si>
  <si>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</si>
  <si>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</si>
  <si>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</si>
  <si>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</si>
  <si>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</si>
  <si>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</si>
  <si>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</si>
  <si>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</si>
  <si>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</si>
  <si>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</si>
  <si>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</si>
  <si>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</si>
  <si>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</si>
  <si>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</si>
  <si>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</si>
  <si>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</si>
  <si>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</si>
  <si>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</si>
  <si>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</si>
  <si>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</si>
  <si>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</si>
  <si>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</si>
  <si>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</si>
  <si>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</si>
  <si>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</si>
  <si>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</si>
  <si>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</si>
  <si>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</si>
  <si>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</si>
  <si>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</si>
  <si>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</si>
  <si>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</si>
  <si>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</si>
  <si>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</si>
  <si>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</si>
  <si>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</si>
  <si>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</si>
  <si>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</si>
  <si>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</si>
  <si>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</si>
  <si>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</si>
  <si>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</si>
  <si>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</si>
  <si>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</si>
  <si>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</si>
  <si>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</si>
  <si>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</si>
  <si>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</si>
  <si>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</si>
  <si>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</si>
  <si>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</si>
  <si>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</si>
  <si>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</si>
  <si>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</si>
  <si>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</si>
  <si>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</si>
  <si>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</si>
  <si>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</si>
  <si>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</si>
  <si>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</si>
  <si>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</si>
  <si>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</si>
  <si>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</si>
  <si>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</si>
  <si>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</si>
  <si>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</si>
  <si>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</si>
  <si>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</si>
  <si>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</si>
  <si>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</si>
  <si>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</si>
  <si>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</si>
  <si>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</si>
  <si>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</si>
  <si>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</si>
  <si>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</si>
  <si>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</si>
  <si>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</si>
  <si>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</si>
  <si>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</si>
  <si>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</si>
  <si>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</si>
  <si>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</si>
  <si>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</si>
  <si>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</si>
  <si>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</si>
  <si>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</si>
  <si>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</si>
  <si>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</si>
  <si>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</si>
  <si>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</si>
  <si>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</si>
  <si>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</si>
  <si>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</si>
  <si>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</si>
  <si>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</si>
  <si>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</si>
  <si>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</si>
  <si>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</si>
  <si>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</si>
  <si>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</si>
  <si>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</si>
  <si>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</si>
  <si>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</si>
  <si>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</si>
  <si>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</si>
  <si>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</si>
  <si>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</si>
  <si>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</si>
  <si>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</si>
  <si>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</si>
  <si>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</si>
  <si>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</si>
  <si>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</si>
  <si>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</si>
  <si>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</si>
  <si>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</si>
  <si>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</si>
  <si>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</si>
  <si>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</si>
  <si>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</si>
  <si>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</si>
  <si>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</si>
  <si>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</si>
  <si>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</si>
  <si>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</si>
  <si>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</si>
  <si>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</si>
  <si>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</si>
  <si>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</si>
  <si>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</si>
  <si>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</si>
  <si>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</si>
  <si>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</si>
  <si>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</si>
  <si>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</si>
  <si>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</si>
  <si>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</si>
  <si>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</si>
  <si>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</si>
  <si>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</si>
  <si>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</si>
  <si>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</si>
  <si>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</si>
  <si>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</si>
  <si>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</si>
  <si>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</si>
  <si>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</si>
  <si>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</si>
  <si>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</si>
  <si>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</si>
  <si>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</si>
  <si>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</si>
  <si>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</si>
  <si>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</si>
  <si>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</si>
  <si>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</si>
  <si>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</si>
  <si>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</si>
  <si>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</si>
  <si>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</si>
  <si>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</si>
  <si>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</si>
  <si>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</si>
  <si>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</si>
  <si>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</si>
  <si>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</si>
  <si>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</si>
  <si>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</si>
  <si>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</si>
  <si>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</si>
  <si>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</si>
  <si>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</si>
  <si>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</si>
  <si>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</si>
  <si>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</si>
  <si>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</si>
  <si>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</si>
  <si>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</si>
  <si>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</si>
  <si>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</si>
  <si>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</si>
  <si>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</si>
  <si>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</si>
  <si>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</si>
  <si>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</si>
  <si>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</si>
  <si>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</si>
  <si>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</si>
  <si>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</si>
  <si>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</si>
  <si>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</si>
  <si>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</si>
  <si>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</si>
  <si>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</si>
  <si>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</si>
  <si>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</si>
  <si>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</si>
  <si>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</si>
  <si>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</si>
  <si>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</si>
  <si>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</si>
  <si>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</si>
  <si>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</si>
  <si>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</si>
  <si>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</si>
  <si>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</si>
  <si>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</si>
  <si>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</si>
  <si>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</si>
  <si>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</si>
  <si>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</si>
  <si>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</si>
  <si>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</si>
  <si>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</si>
  <si>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</si>
  <si>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</si>
  <si>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</si>
  <si>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</si>
  <si>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</si>
  <si>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</si>
  <si>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</si>
  <si>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</si>
  <si>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</si>
  <si>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</si>
  <si>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</si>
  <si>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</si>
  <si>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</si>
  <si>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</si>
  <si>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</si>
  <si>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</si>
  <si>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</si>
  <si>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</si>
  <si>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</si>
  <si>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</si>
  <si>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</si>
  <si>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</si>
  <si>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</si>
  <si>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</si>
  <si>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</si>
  <si>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</si>
  <si>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</si>
  <si>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</si>
  <si>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</si>
  <si>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</si>
  <si>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</si>
  <si>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</si>
  <si>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</si>
  <si>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</si>
  <si>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</si>
  <si>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</si>
  <si>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</si>
  <si>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</si>
  <si>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</si>
  <si>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</si>
  <si>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</si>
  <si>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</si>
  <si>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</si>
  <si>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</si>
  <si>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</si>
  <si>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</si>
  <si>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</si>
  <si>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</si>
  <si>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</si>
  <si>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</si>
  <si>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</si>
  <si>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</si>
  <si>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</si>
  <si>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</si>
  <si>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</si>
  <si>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</si>
  <si>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</si>
  <si>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</si>
  <si>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</si>
  <si>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</si>
  <si>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</si>
  <si>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</si>
  <si>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</si>
  <si>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</si>
  <si>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</si>
  <si>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</si>
  <si>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</si>
  <si>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</si>
  <si>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</si>
  <si>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</si>
  <si>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</si>
  <si>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</si>
  <si>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</si>
  <si>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</si>
  <si>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</si>
  <si>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</si>
  <si>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</si>
  <si>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</si>
  <si>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</si>
  <si>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</si>
  <si>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</si>
  <si>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</si>
  <si>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</si>
  <si>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</si>
  <si>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</si>
  <si>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</si>
  <si>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</si>
  <si>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</si>
  <si>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</si>
  <si>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</si>
  <si>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</si>
  <si>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</si>
  <si>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</si>
  <si>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</si>
  <si>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</si>
  <si>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</si>
  <si>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</si>
  <si>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</si>
  <si>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</si>
  <si>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</si>
  <si>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</si>
  <si>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</si>
  <si>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</si>
  <si>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</si>
  <si>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</si>
  <si>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</si>
  <si>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</si>
  <si>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</si>
  <si>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</si>
  <si>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</si>
  <si>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</si>
  <si>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</si>
  <si>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</si>
  <si>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</si>
  <si>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</si>
  <si>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</si>
  <si>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</si>
  <si>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</si>
  <si>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</si>
  <si>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</si>
  <si>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</si>
  <si>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</si>
  <si>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</si>
  <si>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</si>
  <si>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</si>
  <si>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</si>
  <si>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</si>
  <si>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</si>
  <si>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</si>
  <si>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</si>
  <si>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</si>
  <si>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</si>
  <si>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</si>
  <si>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</si>
  <si>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</si>
  <si>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</si>
  <si>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</si>
  <si>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</si>
  <si>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</si>
  <si>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</si>
  <si>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</si>
  <si>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</si>
  <si>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</si>
  <si>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</si>
  <si>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</si>
  <si>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</si>
  <si>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</si>
  <si>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</si>
  <si>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</si>
  <si>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</si>
  <si>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</si>
  <si>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</si>
  <si>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</si>
  <si>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</si>
  <si>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</si>
  <si>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</si>
  <si>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</si>
  <si>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</si>
  <si>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</si>
  <si>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</si>
  <si>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</si>
  <si>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</si>
  <si>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</si>
  <si>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</si>
  <si>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</si>
  <si>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</si>
  <si>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</si>
  <si>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</si>
  <si>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</si>
  <si>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</si>
  <si>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</si>
  <si>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</si>
  <si>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</si>
  <si>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</si>
  <si>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</si>
  <si>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</si>
  <si>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</si>
  <si>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</si>
  <si>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</si>
  <si>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</si>
  <si>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</si>
  <si>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</si>
  <si>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</si>
  <si>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</si>
  <si>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</si>
  <si>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</si>
  <si>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</si>
  <si>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</si>
  <si>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</si>
  <si>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</si>
  <si>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</si>
  <si>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</si>
  <si>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</si>
  <si>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</si>
  <si>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</si>
  <si>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</si>
  <si>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</si>
  <si>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</si>
  <si>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</si>
  <si>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</si>
  <si>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</si>
  <si>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</si>
  <si>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</si>
  <si>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</si>
  <si>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</si>
  <si>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</si>
  <si>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</si>
  <si>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</si>
  <si>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</si>
  <si>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</si>
  <si>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</si>
  <si>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</si>
  <si>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</si>
  <si>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</si>
  <si>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</si>
  <si>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</si>
  <si>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</si>
  <si>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</si>
  <si>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</si>
  <si>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</si>
  <si>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</si>
  <si>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</si>
  <si>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</si>
  <si>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</si>
  <si>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</si>
  <si>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</si>
  <si>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</si>
  <si>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</si>
  <si>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</si>
  <si>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</si>
  <si>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</si>
  <si>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</si>
  <si>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</si>
  <si>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</si>
  <si>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</si>
  <si>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</si>
  <si>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</si>
  <si>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</si>
  <si>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</si>
  <si>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</si>
  <si>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</si>
  <si>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</si>
  <si>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</si>
  <si>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</si>
  <si>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</si>
  <si>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</si>
  <si>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</si>
  <si>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</si>
  <si>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</si>
  <si>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</si>
  <si>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</si>
  <si>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</si>
  <si>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</si>
  <si>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</si>
  <si>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</si>
  <si>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</si>
  <si>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</si>
  <si>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</si>
  <si>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</si>
  <si>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</si>
  <si>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</si>
  <si>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</si>
  <si>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</si>
  <si>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</si>
  <si>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</si>
  <si>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</si>
  <si>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</si>
  <si>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</si>
  <si>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</si>
  <si>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</si>
  <si>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</si>
  <si>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</si>
  <si>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</si>
  <si>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</si>
  <si>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</si>
  <si>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</si>
  <si>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</si>
  <si>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</si>
  <si>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</si>
  <si>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</si>
  <si>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</si>
  <si>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</si>
  <si>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</si>
  <si>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</si>
  <si>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</si>
  <si>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</si>
  <si>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</si>
  <si>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</si>
  <si>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</si>
  <si>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</si>
  <si>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</si>
  <si>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</si>
  <si>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</si>
  <si>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</si>
  <si>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</si>
  <si>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</si>
  <si>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</si>
  <si>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</si>
  <si>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</si>
  <si>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</si>
  <si>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</si>
  <si>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</si>
  <si>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</si>
  <si>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</si>
  <si>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</si>
  <si>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</si>
  <si>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</si>
  <si>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</si>
  <si>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</si>
  <si>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</si>
  <si>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</si>
  <si>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</si>
  <si>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</si>
  <si>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</si>
  <si>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</si>
  <si>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</si>
  <si>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</si>
  <si>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</si>
  <si>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</si>
  <si>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</si>
  <si>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</si>
  <si>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</si>
  <si>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</si>
  <si>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</si>
  <si>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</si>
  <si>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</si>
  <si>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</si>
  <si>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</si>
  <si>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</si>
  <si>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</si>
  <si>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</si>
  <si>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</si>
  <si>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</si>
  <si>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</si>
  <si>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</si>
  <si>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</si>
  <si>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</si>
  <si>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</si>
  <si>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</si>
  <si>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</si>
  <si>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</si>
  <si>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</si>
  <si>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</si>
  <si>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</si>
  <si>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</si>
  <si>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</si>
  <si>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</si>
  <si>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</si>
  <si>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</si>
  <si>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</si>
  <si>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</si>
  <si>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</si>
  <si>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</si>
  <si>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</si>
  <si>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</si>
  <si>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</si>
  <si>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</si>
  <si>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</si>
  <si>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</si>
  <si>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</si>
  <si>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</si>
  <si>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</si>
  <si>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</si>
  <si>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</si>
  <si>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</si>
  <si>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</si>
  <si>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</si>
  <si>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</si>
  <si>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</si>
  <si>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</si>
  <si>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</si>
  <si>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</si>
  <si>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</si>
  <si>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</si>
  <si>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</si>
  <si>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</si>
  <si>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</si>
  <si>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</si>
  <si>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</si>
  <si>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</si>
  <si>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</si>
  <si>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</si>
  <si>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</si>
  <si>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</si>
  <si>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</si>
  <si>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</si>
  <si>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</si>
  <si>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</si>
  <si>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</si>
  <si>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</si>
  <si>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</si>
  <si>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</si>
  <si>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</si>
  <si>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</si>
  <si>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</si>
  <si>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</si>
  <si>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</si>
  <si>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</si>
  <si>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</si>
  <si>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</si>
  <si>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</si>
  <si>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</si>
  <si>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</si>
  <si>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</si>
  <si>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</si>
  <si>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</si>
  <si>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</si>
  <si>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</si>
  <si>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</si>
  <si>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</si>
  <si>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</si>
  <si>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</si>
  <si>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</si>
  <si>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</si>
  <si>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</si>
  <si>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</si>
  <si>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</si>
  <si>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</si>
  <si>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</si>
  <si>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</si>
  <si>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</si>
  <si>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</si>
  <si>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</si>
  <si>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</si>
  <si>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</si>
  <si>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</si>
  <si>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</si>
  <si>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</si>
  <si>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</si>
  <si>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</si>
  <si>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</si>
  <si>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</si>
  <si>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</si>
  <si>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</si>
  <si>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</si>
  <si>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</si>
  <si>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</si>
  <si>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</si>
  <si>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</si>
  <si>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</si>
  <si>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</si>
  <si>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</si>
  <si>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</si>
  <si>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</si>
  <si>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</si>
  <si>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</si>
  <si>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</si>
  <si>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</si>
  <si>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</si>
  <si>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</si>
  <si>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</si>
  <si>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</si>
  <si>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</si>
  <si>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</si>
  <si>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</si>
  <si>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</si>
  <si>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</si>
  <si>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</si>
  <si>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</si>
  <si>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</si>
  <si>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</si>
  <si>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</si>
  <si>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</si>
  <si>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</si>
  <si>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</si>
  <si>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</si>
  <si>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</si>
  <si>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</si>
  <si>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</si>
  <si>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</si>
  <si>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</si>
  <si>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</si>
  <si>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</si>
  <si>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</si>
  <si>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</si>
  <si>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</si>
  <si>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</si>
  <si>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</si>
  <si>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</si>
  <si>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</si>
  <si>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</si>
  <si>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</si>
  <si>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</si>
  <si>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</si>
  <si>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</si>
  <si>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</si>
  <si>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</si>
  <si>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</si>
  <si>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</si>
  <si>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</si>
  <si>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</si>
  <si>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</si>
  <si>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</si>
  <si>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</si>
  <si>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</si>
  <si>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</si>
  <si>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</si>
  <si>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</si>
  <si>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</si>
  <si>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</si>
  <si>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</si>
  <si>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</si>
  <si>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</si>
  <si>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</si>
  <si>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</si>
  <si>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</si>
  <si>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</si>
  <si>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</si>
  <si>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</si>
  <si>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</si>
  <si>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</si>
  <si>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</si>
  <si>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</si>
  <si>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</si>
  <si>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</si>
  <si>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</si>
  <si>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</si>
  <si>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</si>
  <si>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</si>
  <si>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</si>
  <si>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</si>
  <si>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</si>
  <si>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</si>
  <si>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</si>
  <si>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</si>
  <si>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</si>
  <si>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</si>
  <si>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</si>
  <si>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</si>
  <si>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</si>
  <si>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</si>
  <si>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</si>
  <si>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</si>
  <si>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</si>
  <si>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</si>
  <si>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</si>
  <si>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</si>
  <si>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</si>
  <si>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</si>
  <si>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</si>
  <si>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</si>
  <si>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</si>
  <si>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</si>
  <si>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</si>
  <si>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</si>
  <si>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</si>
  <si>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</si>
  <si>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</si>
  <si>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</si>
  <si>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</si>
  <si>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</si>
  <si>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</si>
  <si>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</si>
  <si>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</si>
  <si>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</si>
  <si>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</si>
  <si>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</si>
  <si>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</si>
  <si>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</si>
  <si>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</si>
  <si>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</si>
  <si>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</si>
  <si>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</si>
  <si>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</si>
  <si>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</si>
  <si>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</si>
  <si>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</si>
  <si>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</si>
  <si>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</si>
  <si>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</si>
  <si>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</si>
  <si>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</si>
  <si>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</si>
  <si>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</si>
  <si>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</si>
  <si>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</si>
  <si>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</si>
  <si>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</si>
  <si>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</si>
  <si>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</si>
  <si>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</si>
  <si>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</si>
  <si>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</si>
  <si>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</si>
  <si>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</si>
  <si>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</si>
  <si>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</si>
  <si>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</si>
  <si>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</si>
  <si>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</si>
  <si>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</si>
  <si>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</si>
  <si>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</si>
  <si>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</si>
  <si>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</si>
  <si>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</si>
  <si>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</si>
  <si>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</si>
  <si>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</si>
  <si>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</si>
  <si>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</si>
  <si>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</si>
  <si>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</si>
  <si>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</si>
  <si>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</si>
  <si>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</si>
  <si>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</si>
  <si>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</si>
  <si>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</si>
  <si>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</si>
  <si>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</si>
  <si>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</si>
  <si>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</si>
  <si>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</si>
  <si>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</si>
  <si>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</si>
  <si>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</si>
  <si>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</si>
  <si>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</si>
  <si>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</si>
  <si>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</si>
  <si>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</si>
  <si>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</si>
  <si>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</si>
  <si>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</si>
  <si>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</si>
  <si>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</si>
  <si>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</si>
  <si>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</si>
  <si>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</si>
  <si>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</si>
  <si>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</si>
  <si>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</si>
  <si>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</si>
  <si>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</si>
  <si>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</si>
  <si>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</si>
  <si>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</si>
  <si>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</si>
  <si>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</si>
  <si>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</si>
  <si>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</si>
  <si>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</si>
  <si>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</si>
  <si>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</si>
  <si>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</si>
  <si>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</si>
  <si>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</si>
  <si>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</si>
  <si>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</si>
  <si>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</si>
  <si>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</si>
  <si>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</si>
  <si>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</si>
  <si>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</si>
  <si>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</si>
  <si>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</si>
  <si>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</si>
  <si>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</si>
  <si>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</si>
  <si>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</si>
  <si>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</si>
  <si>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</si>
  <si>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</si>
  <si>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</si>
  <si>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</si>
  <si>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</si>
  <si>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</si>
  <si>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</si>
  <si>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</si>
  <si>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</si>
  <si>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</si>
  <si>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</si>
  <si>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</si>
  <si>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</si>
  <si>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</si>
  <si>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</si>
  <si>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</si>
  <si>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</si>
  <si>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</si>
  <si>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</si>
  <si>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</si>
  <si>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</si>
  <si>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</si>
  <si>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</si>
  <si>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</si>
  <si>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</si>
  <si>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</si>
  <si>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</si>
  <si>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</si>
  <si>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</si>
  <si>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</si>
  <si>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</si>
  <si>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</si>
  <si>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</si>
  <si>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</si>
  <si>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</si>
  <si>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</si>
  <si>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</si>
  <si>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</si>
  <si>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</si>
  <si>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</si>
  <si>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</si>
  <si>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</si>
  <si>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</si>
  <si>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</si>
  <si>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</si>
  <si>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</si>
  <si>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</si>
  <si>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</si>
  <si>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</si>
  <si>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</si>
  <si>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</si>
  <si>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</si>
  <si>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</si>
  <si>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</si>
  <si>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</si>
  <si>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</si>
  <si>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</si>
  <si>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</si>
  <si>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</si>
  <si>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</si>
  <si>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</si>
  <si>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</si>
  <si>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</si>
  <si>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</si>
  <si>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</si>
  <si>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</si>
  <si>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</si>
  <si>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</si>
  <si>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</si>
  <si>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</si>
  <si>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</si>
  <si>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</si>
  <si>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</si>
  <si>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</si>
  <si>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</si>
  <si>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</si>
  <si>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</si>
  <si>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</si>
  <si>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</si>
  <si>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</si>
  <si>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</si>
  <si>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</si>
  <si>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</si>
  <si>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</si>
  <si>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</si>
  <si>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</si>
  <si>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</si>
  <si>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</si>
  <si>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</si>
  <si>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</si>
  <si>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</si>
  <si>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</si>
  <si>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</si>
  <si>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</si>
  <si>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</si>
  <si>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</si>
  <si>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</si>
  <si>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</si>
  <si>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</si>
  <si>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</si>
  <si>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</si>
  <si>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</si>
  <si>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</si>
  <si>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</si>
  <si>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</si>
  <si>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</si>
  <si>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</si>
  <si>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</si>
  <si>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</si>
  <si>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</si>
  <si>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</si>
  <si>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</si>
  <si>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</si>
  <si>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</si>
  <si>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</si>
  <si>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</si>
  <si>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</si>
  <si>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</si>
  <si>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</si>
  <si>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</si>
  <si>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</si>
  <si>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</si>
  <si>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</si>
  <si>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</si>
  <si>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</si>
  <si>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</si>
  <si>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</si>
  <si>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</si>
  <si>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</si>
  <si>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</si>
  <si>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</si>
  <si>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</si>
  <si>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</si>
  <si>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</si>
  <si>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</si>
  <si>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</si>
  <si>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</si>
  <si>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</si>
  <si>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</si>
  <si>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</si>
  <si>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</si>
  <si>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</si>
  <si>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</si>
  <si>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</si>
  <si>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</si>
  <si>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</si>
  <si>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</si>
  <si>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</si>
  <si>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</si>
  <si>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</si>
  <si>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</si>
  <si>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</si>
  <si>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</si>
  <si>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</si>
  <si>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</si>
  <si>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</si>
  <si>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</si>
  <si>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</si>
  <si>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</si>
  <si>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</si>
  <si>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</si>
  <si>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</si>
  <si>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</si>
  <si>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</si>
  <si>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</si>
  <si>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</si>
  <si>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</si>
  <si>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</si>
  <si>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</si>
  <si>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</si>
  <si>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</si>
  <si>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</si>
  <si>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</si>
  <si>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</si>
  <si>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</si>
  <si>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</si>
  <si>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</si>
  <si>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</si>
  <si>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</si>
  <si>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</si>
  <si>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</si>
  <si>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</si>
  <si>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</si>
  <si>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</si>
  <si>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</si>
  <si>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</si>
  <si>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</si>
  <si>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</si>
  <si>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</si>
  <si>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</si>
  <si>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</si>
  <si>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</si>
  <si>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</si>
  <si>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</si>
  <si>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</si>
  <si>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</si>
  <si>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</si>
  <si>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</si>
  <si>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</si>
  <si>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</si>
  <si>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</si>
  <si>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</si>
  <si>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</si>
  <si>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</si>
  <si>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</si>
  <si>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</si>
  <si>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</si>
  <si>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</si>
  <si>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</si>
  <si>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</si>
  <si>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</si>
  <si>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</si>
  <si>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</si>
  <si>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</si>
  <si>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</si>
  <si>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</si>
  <si>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</si>
  <si>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</si>
  <si>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</si>
  <si>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</si>
  <si>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</si>
  <si>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</si>
  <si>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</si>
  <si>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</si>
  <si>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</si>
  <si>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</si>
  <si>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</si>
  <si>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</si>
  <si>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</si>
  <si>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</si>
  <si>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</si>
  <si>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</si>
  <si>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</si>
  <si>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</si>
  <si>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</si>
  <si>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</si>
  <si>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</si>
  <si>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</si>
  <si>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</si>
  <si>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</si>
  <si>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</si>
  <si>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</si>
  <si>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</si>
  <si>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</si>
  <si>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</si>
  <si>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</si>
  <si>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</si>
  <si>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</si>
  <si>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</si>
  <si>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</si>
  <si>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</si>
  <si>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</si>
  <si>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</si>
  <si>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</si>
  <si>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</si>
  <si>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</si>
  <si>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</si>
  <si>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</si>
  <si>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</si>
  <si>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</si>
  <si>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</si>
  <si>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</si>
  <si>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</si>
  <si>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</si>
  <si>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</si>
  <si>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</si>
  <si>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</si>
  <si>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</si>
  <si>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</si>
  <si>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</si>
  <si>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</si>
  <si>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</si>
  <si>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</si>
  <si>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</si>
  <si>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</si>
  <si>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</si>
  <si>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</si>
  <si>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</si>
  <si>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</si>
  <si>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</si>
  <si>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</si>
  <si>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</si>
  <si>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</si>
  <si>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</si>
  <si>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</si>
  <si>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</si>
  <si>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</si>
  <si>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</si>
  <si>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</si>
  <si>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</si>
  <si>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</si>
  <si>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</si>
  <si>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</si>
  <si>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</si>
  <si>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</si>
  <si>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</si>
  <si>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</si>
  <si>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</si>
  <si>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</si>
  <si>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</si>
  <si>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</si>
  <si>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</si>
  <si>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</si>
  <si>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</si>
  <si>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</si>
  <si>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</si>
  <si>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</si>
  <si>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</si>
  <si>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</si>
  <si>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</si>
  <si>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</si>
  <si>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</si>
  <si>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</si>
  <si>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</si>
  <si>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</si>
  <si>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</si>
  <si>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</si>
  <si>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</si>
  <si>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</si>
  <si>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</si>
  <si>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</si>
  <si>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</si>
  <si>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</si>
  <si>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</si>
  <si>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</si>
  <si>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</si>
  <si>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</si>
  <si>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</si>
  <si>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</si>
  <si>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</si>
  <si>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</si>
  <si>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</si>
  <si>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</si>
  <si>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</si>
  <si>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</si>
  <si>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</si>
  <si>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</si>
  <si>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</si>
  <si>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</si>
  <si>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</si>
  <si>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</si>
  <si>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</si>
  <si>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</si>
  <si>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</si>
  <si>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</si>
  <si>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</si>
  <si>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</si>
  <si>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</si>
  <si>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</si>
  <si>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</si>
  <si>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</si>
  <si>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</si>
  <si>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</si>
  <si>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</si>
  <si>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</si>
  <si>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</si>
  <si>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</si>
  <si>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</si>
  <si>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</si>
  <si>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</si>
  <si>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</si>
  <si>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</si>
  <si>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</si>
  <si>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</si>
  <si>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</si>
  <si>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</si>
  <si>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</si>
  <si>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</si>
  <si>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</si>
  <si>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</si>
  <si>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</si>
  <si>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</si>
  <si>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</si>
  <si>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</si>
  <si>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</si>
  <si>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</si>
  <si>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</si>
  <si>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</si>
  <si>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</si>
  <si>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</si>
  <si>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</si>
  <si>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</si>
  <si>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</si>
  <si>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</si>
  <si>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</si>
  <si>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</si>
  <si>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</si>
  <si>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</si>
  <si>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</si>
  <si>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</si>
  <si>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</si>
  <si>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</si>
  <si>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</si>
  <si>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</si>
  <si>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</si>
  <si>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</si>
  <si>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</si>
  <si>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</si>
  <si>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</si>
  <si>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</si>
  <si>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</si>
  <si>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</si>
  <si>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</si>
  <si>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</si>
  <si>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</si>
  <si>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</si>
  <si>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</si>
  <si>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</si>
  <si>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</si>
  <si>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</si>
  <si>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</si>
  <si>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</si>
  <si>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</si>
  <si>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</si>
  <si>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</si>
  <si>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</si>
  <si>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</si>
  <si>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</si>
  <si>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</si>
  <si>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</si>
  <si>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</si>
  <si>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</si>
  <si>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</si>
  <si>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</si>
  <si>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</si>
  <si>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</si>
  <si>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</si>
  <si>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</si>
  <si>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</si>
  <si>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</si>
  <si>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</si>
  <si>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</si>
  <si>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</si>
  <si>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</si>
  <si>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</si>
  <si>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</si>
  <si>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</si>
  <si>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</si>
  <si>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</si>
  <si>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</si>
  <si>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</si>
  <si>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</si>
  <si>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</si>
  <si>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</si>
  <si>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</si>
  <si>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</si>
  <si>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</si>
  <si>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</si>
  <si>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</si>
  <si>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</si>
  <si>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</si>
  <si>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</si>
  <si>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</si>
  <si>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</si>
  <si>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</si>
  <si>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</si>
  <si>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</si>
  <si>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</si>
  <si>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</si>
  <si>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</si>
  <si>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</si>
  <si>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</si>
  <si>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</si>
  <si>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</si>
  <si>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</si>
  <si>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</si>
  <si>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</si>
  <si>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</si>
  <si>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</si>
  <si>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</si>
  <si>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</si>
  <si>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</si>
  <si>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</si>
  <si>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</si>
  <si>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</si>
  <si>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</si>
  <si>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</si>
  <si>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</si>
  <si>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</si>
  <si>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</si>
  <si>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</si>
  <si>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</si>
  <si>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</si>
  <si>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</si>
  <si>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</si>
  <si>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</si>
  <si>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</si>
  <si>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</si>
  <si>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</si>
  <si>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</si>
  <si>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</si>
  <si>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</si>
  <si>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</si>
  <si>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</si>
  <si>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</si>
  <si>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</si>
  <si>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</si>
  <si>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</si>
  <si>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</si>
  <si>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</si>
  <si>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</si>
  <si>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</si>
  <si>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</si>
  <si>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</si>
  <si>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</si>
  <si>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</si>
  <si>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</si>
  <si>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</si>
  <si>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</si>
  <si>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</si>
  <si>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</si>
  <si>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</si>
  <si>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</si>
  <si>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</si>
  <si>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</si>
  <si>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</si>
  <si>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</si>
  <si>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</si>
  <si>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</si>
  <si>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</si>
  <si>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</si>
  <si>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</si>
  <si>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</si>
  <si>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</si>
  <si>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</si>
  <si>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</si>
  <si>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</si>
  <si>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</si>
  <si>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</si>
  <si>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</si>
  <si>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</si>
  <si>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</si>
  <si>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</si>
  <si>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</si>
  <si>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</si>
  <si>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</si>
  <si>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</si>
  <si>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</si>
  <si>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</si>
  <si>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</si>
  <si>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</si>
  <si>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</si>
  <si>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</si>
  <si>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</si>
  <si>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</si>
  <si>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</si>
  <si>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</si>
  <si>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</si>
  <si>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</si>
  <si>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</si>
  <si>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</si>
  <si>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</si>
  <si>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</si>
  <si>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</si>
  <si>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</si>
  <si>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</si>
  <si>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</si>
  <si>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</si>
  <si>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</si>
  <si>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</si>
  <si>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</si>
  <si>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</si>
  <si>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</si>
  <si>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</si>
  <si>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</si>
  <si>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</si>
  <si>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</si>
  <si>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</si>
  <si>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</si>
  <si>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 xml:space="preserve">GESTION DE DESARROLLO AGROPECUARIO Y MEDIO AMBIENTE </t>
  </si>
  <si>
    <r>
      <t xml:space="preserve">Analice las consecuencias que puede ocasionar a la organización la materialización del riesgo, redacte de la forma más concreta posible.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</si>
  <si>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SI</t>
  </si>
  <si>
    <t>NO</t>
  </si>
  <si>
    <t xml:space="preserve">Secretario de desapacho </t>
  </si>
  <si>
    <t>Asignado</t>
  </si>
  <si>
    <t>Adecuado</t>
  </si>
  <si>
    <t>Oportuna</t>
  </si>
  <si>
    <t>Prevenir</t>
  </si>
  <si>
    <t>Confiable</t>
  </si>
  <si>
    <t>Completa</t>
  </si>
  <si>
    <t>Se investigan y resuelven oportunamente</t>
  </si>
  <si>
    <t xml:space="preserve">Actas y listado de asistencia </t>
  </si>
  <si>
    <t xml:space="preserve">Informar a Control Interno </t>
  </si>
  <si>
    <t>Informe</t>
  </si>
  <si>
    <t>Seguimiento al 30 de Abril de 2025</t>
  </si>
  <si>
    <t>Seguimiento al 31 de Agosto de 2025</t>
  </si>
  <si>
    <t>Seguimiento al 31 de Diciembre de 2025</t>
  </si>
  <si>
    <t xml:space="preserve">Deficiencia en el seguimiento de los proyectos gestionados por la Secretaría de Desarrollo Agropecuario. </t>
  </si>
  <si>
    <t xml:space="preserve">Debido a la falta de planificación en el seguimiento en los proyectos de la Secretaría de Desarrollo Agropecuario. </t>
  </si>
  <si>
    <t>Posibilidad de afectación reputacional por baja planificación al seguimientos de los proyecto pertenecientes a la Secretaria de Desarrollo Agropecuario</t>
  </si>
  <si>
    <t>Actas de reunión o informes de comisión y seguimiento</t>
  </si>
  <si>
    <t>Posibilidad de que por acción, omisión o abuso de poder se direcciones contratos a favor de personas naturales o jurídicas</t>
  </si>
  <si>
    <t>Debido a presiones indebidas, recibir o solicitar dadivas o beneficios a nombre propio o de un tercero, pueda darse la posibilidad de que por acción, omisión o abuso de poder se direccionen contratos a favor de personas naturales o jurídicas, lo que puede generar la toma de decisiones contrarias a la realidad procesal, prescripción de los procesos y pérdida de confianza de los usuarios internos y externos</t>
  </si>
  <si>
    <t>CA1. Presiones indebidas
CA2. Solicitar o recibir dadivas o beneficios a nombre propio o de un tercero</t>
  </si>
  <si>
    <t>1. Toma de decisiones contrarias a la realidad procesal 
2. Pérdida de confianza de los usuarios internos y externos</t>
  </si>
  <si>
    <t>Capacitación por parte de los jurídicos a todo el personal de la Secretaria de Desarrollo Agropecuario y Medio Ambiente, respecto a la Ley 80 enfatizando  en el seguimiento  de la ejecución precontractual  y consecuencias del incumplimiento de la norma</t>
  </si>
  <si>
    <t>El profesional Jurídico asignado realiza un informe de avance y actuaciones adelantadas al proceso</t>
  </si>
  <si>
    <t>Secretario y Personal Jurídico</t>
  </si>
  <si>
    <t xml:space="preserve">Cuatrimestral </t>
  </si>
  <si>
    <t>15 días</t>
  </si>
  <si>
    <t>Número de sucesos presentados/ número de contrato *100</t>
  </si>
  <si>
    <t>Desinformacion sobre el avance de los proyectos del POAI</t>
  </si>
  <si>
    <t xml:space="preserve">Debido a la escasa socializacion de los proyectos del POAI por parte del area administrativa y formuladores con las areas acuicola, pecuaria, agricola y ambiental </t>
  </si>
  <si>
    <t xml:space="preserve">Posibilidad de afectación reputacional  por desconocimiento de los avances en los proyectos del POAI debido a oola desarticulacion entre areas </t>
  </si>
  <si>
    <t>Actas de reunioin para el seguimiento y analisis de los proycetos pertenecientes al POAI</t>
  </si>
  <si>
    <t>MR-GCO-001</t>
  </si>
  <si>
    <t>MR-GCO-002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</si>
</sst>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8">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2"/>
      <name val="Arial Narrow"/>
      <family val="2"/>
    </font>
    <font>
      <b/>
      <sz val="20"/>
      <name val="Arial Narrow"/>
      <family val="2"/>
    </font>
    <font>
      <sz val="11"/>
      <name val="Calibri"/>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705">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0" fillId="0" borderId="123" xfId="0" applyFont="1" applyBorder="1" applyAlignment="1">
      <alignment horizontal="left" vertical="top" wrapText="1"/>
    </xf>
    <xf numFmtId="0" fontId="120" fillId="0" borderId="99" xfId="0" applyFont="1" applyBorder="1" applyAlignment="1">
      <alignment horizontal="left" vertical="top" wrapText="1"/>
    </xf>
    <xf numFmtId="0" fontId="121" fillId="0" borderId="49" xfId="0" applyFont="1" applyBorder="1" applyAlignment="1">
      <alignment horizontal="left" vertical="center" wrapText="1"/>
    </xf>
    <xf numFmtId="0" fontId="120"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4"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4"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0" fillId="0" borderId="0" xfId="0" applyFont="1" applyAlignment="1">
      <alignment wrapText="1"/>
    </xf>
    <xf numFmtId="0" fontId="15" fillId="38" borderId="13" xfId="0" applyFont="1" applyFill="1" applyBorder="1" applyAlignment="1">
      <alignment horizontal="center" vertical="center" wrapText="1"/>
    </xf>
    <xf numFmtId="0" fontId="31" fillId="38" borderId="49" xfId="0"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4"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20" fillId="0" borderId="124" xfId="0" applyFont="1" applyBorder="1" applyAlignment="1">
      <alignment horizontal="center" vertical="top" wrapText="1"/>
    </xf>
    <xf numFmtId="0" fontId="120"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58"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8"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6" borderId="126" xfId="0" applyFont="1" applyFill="1" applyBorder="1" applyAlignment="1">
      <alignment horizontal="center" wrapText="1" readingOrder="1"/>
    </xf>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58" fillId="25" borderId="147" xfId="0" applyFont="1" applyFill="1" applyBorder="1" applyAlignment="1">
      <alignment horizontal="center" vertical="center" wrapText="1" readingOrder="1"/>
    </xf>
    <xf numFmtId="0" fontId="58"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8" fillId="27" borderId="139" xfId="0" applyFont="1" applyFill="1" applyBorder="1" applyAlignment="1">
      <alignment horizontal="center" wrapText="1" readingOrder="1"/>
    </xf>
    <xf numFmtId="0" fontId="4" fillId="0" borderId="137" xfId="0" applyFont="1" applyBorder="1"/>
    <xf numFmtId="0" fontId="58" fillId="27" borderId="135" xfId="0" applyFont="1" applyFill="1" applyBorder="1" applyAlignment="1">
      <alignment horizontal="center" wrapText="1" readingOrder="1"/>
    </xf>
    <xf numFmtId="0" fontId="58" fillId="26" borderId="135" xfId="0" applyFont="1" applyFill="1" applyBorder="1" applyAlignment="1">
      <alignment horizontal="center" wrapText="1" readingOrder="1"/>
    </xf>
    <xf numFmtId="0" fontId="58" fillId="27" borderId="126" xfId="0" applyFont="1" applyFill="1" applyBorder="1" applyAlignment="1">
      <alignment horizontal="center" wrapText="1" readingOrder="1"/>
    </xf>
    <xf numFmtId="0" fontId="58" fillId="27" borderId="147"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9"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59" fillId="26" borderId="140" xfId="0" applyFont="1" applyFill="1" applyBorder="1" applyAlignment="1">
      <alignment horizontal="center" vertic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8" fillId="15" borderId="135" xfId="0" applyFont="1" applyFill="1" applyBorder="1" applyAlignment="1">
      <alignment horizontal="center" wrapText="1" readingOrder="1"/>
    </xf>
    <xf numFmtId="0" fontId="58" fillId="15" borderId="147"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6" fillId="24" borderId="126" xfId="0" applyFont="1" applyFill="1" applyBorder="1" applyAlignment="1">
      <alignment horizontal="center" vertical="center" textRotation="90" wrapText="1" readingOrder="1"/>
    </xf>
    <xf numFmtId="0" fontId="61" fillId="0" borderId="135" xfId="0" applyFont="1" applyBorder="1" applyAlignment="1">
      <alignment horizontal="center" vertical="center" wrapText="1"/>
    </xf>
    <xf numFmtId="0" fontId="63" fillId="26" borderId="140" xfId="0" applyFont="1" applyFill="1" applyBorder="1" applyAlignment="1">
      <alignment horizontal="center" vertical="center" wrapText="1" readingOrder="1"/>
    </xf>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65" fillId="0" borderId="0" xfId="0" applyFont="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7" fillId="36" borderId="74"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1" fillId="0" borderId="149" xfId="0" applyFont="1" applyBorder="1" applyAlignment="1">
      <alignment horizontal="center" vertical="top"/>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0" fontId="125" fillId="0" borderId="12" xfId="0" applyFont="1" applyFill="1" applyBorder="1" applyAlignment="1">
      <alignment horizontal="center" vertical="center"/>
    </xf>
    <xf numFmtId="14" fontId="125" fillId="0" borderId="12" xfId="0" applyNumberFormat="1" applyFont="1" applyFill="1" applyBorder="1" applyAlignment="1">
      <alignment horizontal="center" vertical="center"/>
    </xf>
    <xf numFmtId="14" fontId="126" fillId="20" borderId="89" xfId="0" applyNumberFormat="1" applyFont="1" applyFill="1" applyBorder="1" applyAlignment="1">
      <alignment horizontal="center" vertical="center"/>
    </xf>
    <xf numFmtId="0" fontId="127" fillId="0" borderId="91" xfId="0" applyFont="1" applyBorder="1"/>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21262080"/>
        <c:axId val="121263616"/>
      </c:scatterChart>
      <c:valAx>
        <c:axId val="12126208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21263616"/>
        <c:crosses val="autoZero"/>
        <c:crossBetween val="midCat"/>
      </c:valAx>
      <c:valAx>
        <c:axId val="121263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2126208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21697408"/>
        <c:axId val="121698944"/>
      </c:scatterChart>
      <c:valAx>
        <c:axId val="121697408"/>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21698944"/>
        <c:crosses val="autoZero"/>
        <c:crossBetween val="midCat"/>
      </c:valAx>
      <c:valAx>
        <c:axId val="121698944"/>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21697408"/>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xmlns=""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xmlns=""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xmlns=""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xmlns=""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xmlns=""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xmlns=""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xmlns=""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xmlns=""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xmlns=""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xmlns=""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xmlns=""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xmlns=""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xmlns=""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xmlns=""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xmlns=""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xmlns=""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xmlns=""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xmlns=""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xmlns=""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xmlns=""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xmlns=""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xmlns=""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xmlns=""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80" t="s">
        <v>3</v>
      </c>
      <c r="D2" s="2"/>
    </row>
    <row r="3" spans="1:4" ht="38.25">
      <c r="A3" s="381"/>
      <c r="B3" s="3" t="s">
        <v>4</v>
      </c>
      <c r="C3" s="3" t="s">
        <v>5</v>
      </c>
      <c r="D3" s="2"/>
    </row>
    <row r="4" spans="1:4" ht="51">
      <c r="A4" s="381"/>
      <c r="B4" s="3" t="s">
        <v>6</v>
      </c>
      <c r="C4" s="3" t="s">
        <v>7</v>
      </c>
    </row>
    <row r="5" spans="1:4" ht="38.25">
      <c r="A5" s="381"/>
      <c r="B5" s="3" t="s">
        <v>8</v>
      </c>
      <c r="C5" s="3" t="s">
        <v>9</v>
      </c>
    </row>
    <row r="6" spans="1:4" ht="51">
      <c r="A6" s="381"/>
      <c r="B6" s="3" t="s">
        <v>10</v>
      </c>
      <c r="C6" s="3" t="s">
        <v>11</v>
      </c>
    </row>
    <row r="7" spans="1:4" ht="51">
      <c r="A7" s="381"/>
      <c r="B7" s="3" t="s">
        <v>12</v>
      </c>
      <c r="C7" s="3" t="s">
        <v>13</v>
      </c>
    </row>
    <row r="8" spans="1:4" ht="38.25">
      <c r="A8" s="382"/>
      <c r="B8" s="3" t="s">
        <v>14</v>
      </c>
      <c r="C8" s="3" t="s">
        <v>15</v>
      </c>
    </row>
    <row r="9" spans="1:4" ht="63.75">
      <c r="A9" s="380" t="s">
        <v>16</v>
      </c>
      <c r="B9" s="3" t="s">
        <v>17</v>
      </c>
      <c r="C9" s="3" t="s">
        <v>18</v>
      </c>
    </row>
    <row r="10" spans="1:4" ht="51">
      <c r="A10" s="381"/>
      <c r="B10" s="3" t="s">
        <v>19</v>
      </c>
      <c r="C10" s="3" t="s">
        <v>20</v>
      </c>
    </row>
    <row r="11" spans="1:4" ht="51">
      <c r="A11" s="381"/>
      <c r="B11" s="3" t="s">
        <v>21</v>
      </c>
      <c r="C11" s="3" t="s">
        <v>22</v>
      </c>
    </row>
    <row r="12" spans="1:4" ht="76.5">
      <c r="A12" s="381"/>
      <c r="B12" s="3" t="s">
        <v>23</v>
      </c>
      <c r="C12" s="3" t="s">
        <v>24</v>
      </c>
    </row>
    <row r="13" spans="1:4" ht="51">
      <c r="A13" s="381"/>
      <c r="B13" s="3" t="s">
        <v>25</v>
      </c>
      <c r="C13" s="3" t="s">
        <v>26</v>
      </c>
    </row>
    <row r="14" spans="1:4" ht="63.75">
      <c r="A14" s="382"/>
      <c r="B14" s="3" t="s">
        <v>27</v>
      </c>
      <c r="C14" s="3" t="s">
        <v>28</v>
      </c>
    </row>
    <row r="15" spans="1:4" ht="38.25">
      <c r="A15" s="383" t="s">
        <v>29</v>
      </c>
      <c r="B15" s="3" t="s">
        <v>30</v>
      </c>
      <c r="C15" s="3" t="s">
        <v>31</v>
      </c>
    </row>
    <row r="16" spans="1:4" ht="63.75">
      <c r="A16" s="384"/>
      <c r="B16" s="3" t="s">
        <v>32</v>
      </c>
      <c r="C16" s="3" t="s">
        <v>33</v>
      </c>
    </row>
    <row r="17" spans="1:3" ht="63.75">
      <c r="A17" s="384"/>
      <c r="B17" s="3" t="s">
        <v>34</v>
      </c>
      <c r="C17" s="3" t="s">
        <v>35</v>
      </c>
    </row>
    <row r="18" spans="1:3" ht="38.25">
      <c r="A18" s="384"/>
      <c r="B18" s="3" t="s">
        <v>36</v>
      </c>
      <c r="C18" s="3" t="s">
        <v>37</v>
      </c>
    </row>
    <row r="19" spans="1:3" ht="51">
      <c r="A19" s="384"/>
      <c r="B19" s="3" t="s">
        <v>38</v>
      </c>
      <c r="C19" s="3" t="s">
        <v>39</v>
      </c>
    </row>
    <row r="20" spans="1:3" ht="63.75">
      <c r="A20" s="384"/>
      <c r="B20" s="3" t="s">
        <v>40</v>
      </c>
      <c r="C20" s="3" t="s">
        <v>41</v>
      </c>
    </row>
    <row r="21" spans="1:3" ht="15.75" customHeight="1">
      <c r="A21" s="385"/>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6" t="s">
        <v>47</v>
      </c>
      <c r="B1" s="387"/>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workbookViewId="0">
      <selection activeCell="E16" sqref="E16:F16"/>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1" t="s">
        <v>477</v>
      </c>
      <c r="C2" s="422"/>
      <c r="D2" s="422"/>
      <c r="E2" s="422"/>
      <c r="F2" s="422"/>
      <c r="G2" s="422"/>
      <c r="H2" s="423"/>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4" t="s">
        <v>478</v>
      </c>
      <c r="C4" s="387"/>
      <c r="D4" s="387"/>
      <c r="E4" s="387"/>
      <c r="F4" s="387"/>
      <c r="G4" s="387"/>
      <c r="H4" s="425"/>
      <c r="I4" s="37"/>
      <c r="J4" s="37"/>
      <c r="K4" s="37"/>
      <c r="L4" s="37"/>
      <c r="M4" s="37"/>
      <c r="N4" s="37"/>
      <c r="O4" s="37"/>
      <c r="P4" s="37"/>
      <c r="Q4" s="37"/>
      <c r="R4" s="37"/>
      <c r="S4" s="37"/>
      <c r="T4" s="37"/>
      <c r="U4" s="37"/>
      <c r="V4" s="37"/>
      <c r="W4" s="37"/>
      <c r="X4" s="37"/>
      <c r="Y4" s="37"/>
      <c r="Z4" s="37"/>
    </row>
    <row r="5" spans="1:26" ht="63" customHeight="1">
      <c r="A5" s="37"/>
      <c r="B5" s="426"/>
      <c r="C5" s="427"/>
      <c r="D5" s="427"/>
      <c r="E5" s="427"/>
      <c r="F5" s="427"/>
      <c r="G5" s="427"/>
      <c r="H5" s="428"/>
      <c r="I5" s="37"/>
      <c r="J5" s="37"/>
      <c r="K5" s="37"/>
      <c r="L5" s="37"/>
      <c r="M5" s="37"/>
      <c r="N5" s="37"/>
      <c r="O5" s="37"/>
      <c r="P5" s="37"/>
      <c r="Q5" s="37"/>
      <c r="R5" s="37"/>
      <c r="S5" s="37"/>
      <c r="T5" s="37"/>
      <c r="U5" s="37"/>
      <c r="V5" s="37"/>
      <c r="W5" s="37"/>
      <c r="X5" s="37"/>
      <c r="Y5" s="37"/>
      <c r="Z5" s="37"/>
    </row>
    <row r="6" spans="1:26">
      <c r="A6" s="37"/>
      <c r="B6" s="429" t="s">
        <v>479</v>
      </c>
      <c r="C6" s="430"/>
      <c r="D6" s="430"/>
      <c r="E6" s="430"/>
      <c r="F6" s="430"/>
      <c r="G6" s="430"/>
      <c r="H6" s="431"/>
      <c r="I6" s="37"/>
      <c r="J6" s="37"/>
      <c r="K6" s="37"/>
      <c r="L6" s="37"/>
      <c r="M6" s="37"/>
      <c r="N6" s="37"/>
      <c r="O6" s="37"/>
      <c r="P6" s="37"/>
      <c r="Q6" s="37"/>
      <c r="R6" s="37"/>
      <c r="S6" s="37"/>
      <c r="T6" s="37"/>
      <c r="U6" s="37"/>
      <c r="V6" s="37"/>
      <c r="W6" s="37"/>
      <c r="X6" s="37"/>
      <c r="Y6" s="37"/>
      <c r="Z6" s="37"/>
    </row>
    <row r="7" spans="1:26" ht="102.75" customHeight="1">
      <c r="A7" s="37"/>
      <c r="B7" s="432" t="s">
        <v>480</v>
      </c>
      <c r="C7" s="433"/>
      <c r="D7" s="433"/>
      <c r="E7" s="433"/>
      <c r="F7" s="433"/>
      <c r="G7" s="433"/>
      <c r="H7" s="434"/>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35" t="s">
        <v>481</v>
      </c>
      <c r="C9" s="387"/>
      <c r="D9" s="387"/>
      <c r="E9" s="387"/>
      <c r="F9" s="387"/>
      <c r="G9" s="387"/>
      <c r="H9" s="425"/>
      <c r="I9" s="37"/>
      <c r="J9" s="37"/>
      <c r="K9" s="37"/>
      <c r="L9" s="37"/>
      <c r="M9" s="37"/>
      <c r="N9" s="37"/>
      <c r="O9" s="37"/>
      <c r="P9" s="37"/>
      <c r="Q9" s="37"/>
      <c r="R9" s="37"/>
      <c r="S9" s="37"/>
      <c r="T9" s="37"/>
      <c r="U9" s="37"/>
      <c r="V9" s="37"/>
      <c r="W9" s="37"/>
      <c r="X9" s="37"/>
      <c r="Y9" s="37"/>
      <c r="Z9" s="37"/>
    </row>
    <row r="10" spans="1:26" ht="61.5" customHeight="1">
      <c r="A10" s="37"/>
      <c r="B10" s="436"/>
      <c r="C10" s="387"/>
      <c r="D10" s="387"/>
      <c r="E10" s="387"/>
      <c r="F10" s="387"/>
      <c r="G10" s="387"/>
      <c r="H10" s="425"/>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11" t="s">
        <v>482</v>
      </c>
      <c r="D12" s="412"/>
      <c r="E12" s="413" t="s">
        <v>483</v>
      </c>
      <c r="F12" s="414"/>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15" t="s">
        <v>484</v>
      </c>
      <c r="D13" s="416"/>
      <c r="E13" s="417" t="s">
        <v>485</v>
      </c>
      <c r="F13" s="418"/>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392" t="s">
        <v>486</v>
      </c>
      <c r="D14" s="393"/>
      <c r="E14" s="419" t="s">
        <v>487</v>
      </c>
      <c r="F14" s="420"/>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392" t="s">
        <v>488</v>
      </c>
      <c r="D15" s="393"/>
      <c r="E15" s="394" t="s">
        <v>487</v>
      </c>
      <c r="F15" s="395"/>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02" t="s">
        <v>489</v>
      </c>
      <c r="D16" s="403"/>
      <c r="E16" s="396" t="s">
        <v>490</v>
      </c>
      <c r="F16" s="397"/>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02" t="s">
        <v>491</v>
      </c>
      <c r="D17" s="404"/>
      <c r="E17" s="408" t="s">
        <v>492</v>
      </c>
      <c r="F17" s="397"/>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88" t="s">
        <v>493</v>
      </c>
      <c r="D18" s="389"/>
      <c r="E18" s="409" t="s">
        <v>1517</v>
      </c>
      <c r="F18" s="410"/>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05" t="s">
        <v>494</v>
      </c>
      <c r="D19" s="406"/>
      <c r="E19" s="437" t="s">
        <v>495</v>
      </c>
      <c r="F19" s="438"/>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07" t="s">
        <v>496</v>
      </c>
      <c r="D20" s="404"/>
      <c r="E20" s="439" t="s">
        <v>497</v>
      </c>
      <c r="F20" s="440"/>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07" t="s">
        <v>498</v>
      </c>
      <c r="D21" s="403"/>
      <c r="E21" s="441" t="s">
        <v>499</v>
      </c>
      <c r="F21" s="442"/>
      <c r="G21" s="368"/>
      <c r="H21" s="369"/>
      <c r="I21" s="37"/>
      <c r="J21" s="37"/>
      <c r="K21" s="37"/>
      <c r="L21" s="37"/>
      <c r="M21" s="37"/>
      <c r="N21" s="37"/>
      <c r="O21" s="37"/>
      <c r="P21" s="37"/>
      <c r="Q21" s="37"/>
      <c r="R21" s="37"/>
      <c r="S21" s="37"/>
      <c r="T21" s="37"/>
      <c r="U21" s="37"/>
      <c r="V21" s="37"/>
      <c r="W21" s="37"/>
      <c r="X21" s="37"/>
      <c r="Y21" s="37"/>
      <c r="Z21" s="37"/>
    </row>
    <row r="22" spans="1:26" ht="145.5" customHeight="1">
      <c r="A22" s="37"/>
      <c r="B22" s="44"/>
      <c r="C22" s="407" t="s">
        <v>500</v>
      </c>
      <c r="D22" s="404"/>
      <c r="E22" s="443" t="s">
        <v>501</v>
      </c>
      <c r="F22" s="444"/>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07" t="s">
        <v>502</v>
      </c>
      <c r="D23" s="404"/>
      <c r="E23" s="445" t="s">
        <v>503</v>
      </c>
      <c r="F23" s="446"/>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47" t="s">
        <v>504</v>
      </c>
      <c r="D24" s="448"/>
      <c r="E24" s="454" t="s">
        <v>505</v>
      </c>
      <c r="F24" s="455"/>
      <c r="G24" s="45"/>
      <c r="H24" s="370"/>
      <c r="I24" s="37"/>
      <c r="J24" s="37"/>
      <c r="K24" s="37"/>
      <c r="L24" s="37"/>
      <c r="M24" s="37"/>
      <c r="N24" s="37"/>
      <c r="O24" s="37"/>
      <c r="P24" s="37"/>
      <c r="Q24" s="37"/>
      <c r="R24" s="37"/>
      <c r="S24" s="37"/>
      <c r="T24" s="37"/>
      <c r="U24" s="37"/>
      <c r="V24" s="37"/>
      <c r="W24" s="37"/>
      <c r="X24" s="37"/>
      <c r="Y24" s="37"/>
      <c r="Z24" s="37"/>
    </row>
    <row r="25" spans="1:26" ht="71.25" customHeight="1">
      <c r="A25" s="37"/>
      <c r="B25" s="44"/>
      <c r="C25" s="449" t="s">
        <v>506</v>
      </c>
      <c r="D25" s="450"/>
      <c r="E25" s="456" t="s">
        <v>507</v>
      </c>
      <c r="F25" s="457"/>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51" t="s">
        <v>508</v>
      </c>
      <c r="D26" s="452"/>
      <c r="E26" s="458" t="s">
        <v>509</v>
      </c>
      <c r="F26" s="446"/>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3" t="s">
        <v>510</v>
      </c>
      <c r="D27" s="401"/>
      <c r="E27" s="459" t="s">
        <v>511</v>
      </c>
      <c r="F27" s="444"/>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88" t="s">
        <v>512</v>
      </c>
      <c r="D28" s="389"/>
      <c r="E28" s="460" t="s">
        <v>1515</v>
      </c>
      <c r="F28" s="420"/>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398" t="s">
        <v>513</v>
      </c>
      <c r="D29" s="399"/>
      <c r="E29" s="461" t="s">
        <v>514</v>
      </c>
      <c r="F29" s="397"/>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398" t="s">
        <v>515</v>
      </c>
      <c r="D30" s="399"/>
      <c r="E30" s="461" t="s">
        <v>516</v>
      </c>
      <c r="F30" s="397"/>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400" t="s">
        <v>517</v>
      </c>
      <c r="D31" s="401"/>
      <c r="E31" s="467" t="s">
        <v>518</v>
      </c>
      <c r="F31" s="444"/>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400" t="s">
        <v>519</v>
      </c>
      <c r="D32" s="401"/>
      <c r="E32" s="459" t="s">
        <v>518</v>
      </c>
      <c r="F32" s="444"/>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400" t="s">
        <v>520</v>
      </c>
      <c r="D33" s="401"/>
      <c r="E33" s="459" t="s">
        <v>521</v>
      </c>
      <c r="F33" s="444"/>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400" t="s">
        <v>522</v>
      </c>
      <c r="D34" s="401"/>
      <c r="E34" s="459" t="s">
        <v>523</v>
      </c>
      <c r="F34" s="444"/>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400" t="s">
        <v>524</v>
      </c>
      <c r="D35" s="401"/>
      <c r="E35" s="459" t="s">
        <v>525</v>
      </c>
      <c r="F35" s="444"/>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400" t="s">
        <v>526</v>
      </c>
      <c r="D36" s="401"/>
      <c r="E36" s="459" t="s">
        <v>527</v>
      </c>
      <c r="F36" s="444"/>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400" t="s">
        <v>528</v>
      </c>
      <c r="D37" s="401"/>
      <c r="E37" s="459" t="s">
        <v>529</v>
      </c>
      <c r="F37" s="444"/>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400" t="s">
        <v>530</v>
      </c>
      <c r="D38" s="401"/>
      <c r="E38" s="459" t="s">
        <v>531</v>
      </c>
      <c r="F38" s="444"/>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400" t="s">
        <v>532</v>
      </c>
      <c r="D39" s="401"/>
      <c r="E39" s="439" t="s">
        <v>533</v>
      </c>
      <c r="F39" s="420"/>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88" t="s">
        <v>534</v>
      </c>
      <c r="D40" s="389"/>
      <c r="E40" s="441" t="s">
        <v>535</v>
      </c>
      <c r="F40" s="395"/>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390" t="s">
        <v>536</v>
      </c>
      <c r="D41" s="391"/>
      <c r="E41" s="462" t="s">
        <v>537</v>
      </c>
      <c r="F41" s="463"/>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64" t="s">
        <v>538</v>
      </c>
      <c r="C44" s="465"/>
      <c r="D44" s="465"/>
      <c r="E44" s="465"/>
      <c r="F44" s="465"/>
      <c r="G44" s="465"/>
      <c r="H44" s="466"/>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N34" zoomScale="60" zoomScaleNormal="60" workbookViewId="0">
      <selection activeCell="V15" sqref="V15"/>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68" t="s">
        <v>539</v>
      </c>
      <c r="C2" s="465"/>
      <c r="D2" s="465"/>
      <c r="E2" s="465"/>
      <c r="F2" s="469"/>
      <c r="G2" s="60"/>
      <c r="H2" s="58"/>
      <c r="J2" s="470" t="s">
        <v>540</v>
      </c>
      <c r="K2" s="465"/>
      <c r="L2" s="465"/>
      <c r="M2" s="465"/>
      <c r="N2" s="465"/>
      <c r="O2" s="465"/>
      <c r="P2" s="469"/>
      <c r="R2" s="58"/>
      <c r="U2" s="471" t="s">
        <v>541</v>
      </c>
      <c r="V2" s="465"/>
      <c r="W2" s="469"/>
      <c r="X2" s="61"/>
    </row>
    <row r="3" spans="1:43">
      <c r="H3" s="58"/>
      <c r="R3" s="58"/>
      <c r="U3" s="29"/>
      <c r="V3" s="59"/>
      <c r="W3" s="59"/>
    </row>
    <row r="4" spans="1:43" ht="83.25" customHeight="1">
      <c r="B4" s="472" t="s">
        <v>542</v>
      </c>
      <c r="C4" s="473"/>
      <c r="D4" s="473"/>
      <c r="E4" s="473"/>
      <c r="F4" s="474"/>
      <c r="H4" s="58"/>
      <c r="J4" s="472" t="s">
        <v>543</v>
      </c>
      <c r="K4" s="473"/>
      <c r="L4" s="473"/>
      <c r="M4" s="473"/>
      <c r="N4" s="473"/>
      <c r="O4" s="473"/>
      <c r="P4" s="474"/>
      <c r="R4" s="58"/>
      <c r="U4" s="475" t="s">
        <v>544</v>
      </c>
      <c r="V4" s="473"/>
      <c r="W4" s="474"/>
    </row>
    <row r="5" spans="1:43">
      <c r="H5" s="58"/>
      <c r="R5" s="58"/>
      <c r="U5" s="29"/>
      <c r="V5" s="59"/>
      <c r="W5" s="59"/>
    </row>
    <row r="6" spans="1:43">
      <c r="H6" s="58"/>
      <c r="R6" s="58"/>
      <c r="U6" s="29"/>
      <c r="V6" s="59"/>
      <c r="W6" s="59"/>
    </row>
    <row r="7" spans="1:43">
      <c r="H7" s="58"/>
      <c r="R7" s="58"/>
      <c r="U7" s="29"/>
      <c r="V7" s="59"/>
      <c r="W7" s="59"/>
    </row>
    <row r="8" spans="1:43" ht="51.75" customHeight="1">
      <c r="A8" s="37"/>
      <c r="C8" s="62" t="s">
        <v>545</v>
      </c>
      <c r="D8" s="62"/>
      <c r="E8" s="37"/>
      <c r="F8" s="37"/>
      <c r="G8" s="37"/>
      <c r="H8" s="58"/>
      <c r="J8" s="477" t="s">
        <v>546</v>
      </c>
      <c r="K8" s="387"/>
      <c r="L8" s="387"/>
      <c r="M8" s="387"/>
      <c r="N8" s="387"/>
      <c r="O8" s="387"/>
      <c r="P8" s="387"/>
      <c r="R8" s="58"/>
      <c r="T8" s="37"/>
      <c r="U8" s="476" t="s">
        <v>547</v>
      </c>
      <c r="V8" s="387"/>
      <c r="W8" s="387"/>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8" t="s">
        <v>548</v>
      </c>
      <c r="M9" s="387"/>
      <c r="N9" s="387"/>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549</v>
      </c>
      <c r="E10" s="66" t="s">
        <v>550</v>
      </c>
      <c r="F10" s="37"/>
      <c r="G10" s="37"/>
      <c r="H10" s="58"/>
      <c r="L10" s="67" t="s">
        <v>551</v>
      </c>
      <c r="M10" s="67" t="s">
        <v>552</v>
      </c>
      <c r="N10" s="67" t="s">
        <v>553</v>
      </c>
      <c r="R10" s="58"/>
      <c r="T10" s="37"/>
      <c r="U10" s="479" t="s">
        <v>554</v>
      </c>
      <c r="V10" s="68" t="s">
        <v>555</v>
      </c>
      <c r="W10" s="68" t="s">
        <v>556</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557</v>
      </c>
      <c r="D11" s="70" t="s">
        <v>558</v>
      </c>
      <c r="E11" s="71">
        <v>0.2</v>
      </c>
      <c r="F11" s="37"/>
      <c r="G11" s="37"/>
      <c r="H11" s="58"/>
      <c r="L11" s="481" t="s">
        <v>559</v>
      </c>
      <c r="M11" s="72" t="s">
        <v>560</v>
      </c>
      <c r="N11" s="72" t="s">
        <v>561</v>
      </c>
      <c r="R11" s="58"/>
      <c r="T11" s="37"/>
      <c r="U11" s="480"/>
      <c r="V11" s="73" t="s">
        <v>562</v>
      </c>
      <c r="W11" s="74" t="s">
        <v>563</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564</v>
      </c>
      <c r="D12" s="70" t="s">
        <v>565</v>
      </c>
      <c r="E12" s="71">
        <v>0.4</v>
      </c>
      <c r="F12" s="37"/>
      <c r="G12" s="37"/>
      <c r="H12" s="58"/>
      <c r="L12" s="480"/>
      <c r="M12" s="72" t="s">
        <v>566</v>
      </c>
      <c r="N12" s="72" t="s">
        <v>561</v>
      </c>
      <c r="R12" s="58"/>
      <c r="T12" s="37"/>
      <c r="U12" s="72">
        <v>1</v>
      </c>
      <c r="V12" s="76" t="s">
        <v>567</v>
      </c>
      <c r="W12" s="76" t="s">
        <v>568</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569</v>
      </c>
      <c r="D13" s="70" t="s">
        <v>570</v>
      </c>
      <c r="E13" s="71">
        <v>0.6</v>
      </c>
      <c r="F13" s="37"/>
      <c r="G13" s="37"/>
      <c r="H13" s="58"/>
      <c r="L13" s="482" t="s">
        <v>571</v>
      </c>
      <c r="M13" s="72" t="s">
        <v>572</v>
      </c>
      <c r="N13" s="72" t="s">
        <v>573</v>
      </c>
      <c r="R13" s="58"/>
      <c r="T13" s="37"/>
      <c r="U13" s="72">
        <v>2</v>
      </c>
      <c r="V13" s="76" t="s">
        <v>574</v>
      </c>
      <c r="W13" s="76" t="s">
        <v>575</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576</v>
      </c>
      <c r="D14" s="70" t="s">
        <v>577</v>
      </c>
      <c r="E14" s="71">
        <v>0.8</v>
      </c>
      <c r="F14" s="37"/>
      <c r="G14" s="37"/>
      <c r="H14" s="58"/>
      <c r="L14" s="480"/>
      <c r="M14" s="72" t="s">
        <v>578</v>
      </c>
      <c r="N14" s="72" t="s">
        <v>573</v>
      </c>
      <c r="R14" s="58"/>
      <c r="T14" s="37"/>
      <c r="U14" s="72">
        <v>3</v>
      </c>
      <c r="V14" s="379" t="s">
        <v>579</v>
      </c>
      <c r="W14" s="76" t="s">
        <v>580</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581</v>
      </c>
      <c r="D15" s="70" t="s">
        <v>582</v>
      </c>
      <c r="E15" s="71">
        <v>1</v>
      </c>
      <c r="F15" s="37"/>
      <c r="G15" s="37"/>
      <c r="H15" s="58"/>
      <c r="L15" s="482" t="s">
        <v>583</v>
      </c>
      <c r="M15" s="72" t="s">
        <v>584</v>
      </c>
      <c r="N15" s="72" t="s">
        <v>573</v>
      </c>
      <c r="R15" s="58"/>
      <c r="T15" s="37"/>
      <c r="U15" s="72">
        <v>4</v>
      </c>
      <c r="V15" s="76" t="s">
        <v>585</v>
      </c>
      <c r="W15" s="76" t="s">
        <v>586</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80"/>
      <c r="M16" s="72" t="s">
        <v>587</v>
      </c>
      <c r="N16" s="72" t="s">
        <v>561</v>
      </c>
      <c r="R16" s="58"/>
      <c r="T16" s="37"/>
      <c r="U16" s="72">
        <v>5</v>
      </c>
      <c r="V16" s="76" t="s">
        <v>588</v>
      </c>
      <c r="W16" s="76" t="s">
        <v>589</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2" t="s">
        <v>590</v>
      </c>
      <c r="M17" s="72" t="s">
        <v>591</v>
      </c>
      <c r="N17" s="72" t="s">
        <v>561</v>
      </c>
      <c r="Q17" s="83"/>
      <c r="R17" s="82"/>
      <c r="S17" s="83"/>
      <c r="T17" s="80"/>
      <c r="U17" s="72">
        <v>6</v>
      </c>
      <c r="V17" s="76" t="s">
        <v>592</v>
      </c>
      <c r="W17" s="76" t="s">
        <v>593</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3"/>
      <c r="B18" s="387"/>
      <c r="C18" s="387"/>
      <c r="D18" s="80"/>
      <c r="E18" s="80"/>
      <c r="F18" s="80"/>
      <c r="G18" s="80"/>
      <c r="H18" s="82"/>
      <c r="I18" s="83"/>
      <c r="L18" s="480"/>
      <c r="M18" s="72" t="s">
        <v>594</v>
      </c>
      <c r="N18" s="72" t="s">
        <v>561</v>
      </c>
      <c r="Q18" s="83"/>
      <c r="R18" s="82"/>
      <c r="S18" s="83"/>
      <c r="T18" s="80"/>
      <c r="U18" s="72">
        <v>7</v>
      </c>
      <c r="V18" s="76" t="s">
        <v>595</v>
      </c>
      <c r="W18" s="76" t="s">
        <v>596</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597</v>
      </c>
      <c r="D19" s="84"/>
      <c r="E19" s="84"/>
      <c r="F19" s="80"/>
      <c r="G19" s="80"/>
      <c r="H19" s="82"/>
      <c r="I19" s="83"/>
      <c r="L19" s="482" t="s">
        <v>598</v>
      </c>
      <c r="M19" s="72" t="s">
        <v>599</v>
      </c>
      <c r="N19" s="72" t="s">
        <v>600</v>
      </c>
      <c r="Q19" s="83"/>
      <c r="R19" s="82"/>
      <c r="S19" s="83"/>
      <c r="T19" s="80"/>
      <c r="U19" s="72">
        <v>8</v>
      </c>
      <c r="V19" s="366" t="s">
        <v>592</v>
      </c>
      <c r="W19" s="76" t="s">
        <v>601</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4"/>
      <c r="M20" s="72" t="s">
        <v>602</v>
      </c>
      <c r="N20" s="72" t="s">
        <v>600</v>
      </c>
      <c r="Q20" s="83"/>
      <c r="R20" s="82"/>
      <c r="S20" s="83"/>
      <c r="T20" s="80"/>
      <c r="U20" s="72">
        <v>9</v>
      </c>
      <c r="V20" s="76" t="s">
        <v>603</v>
      </c>
      <c r="W20" s="76" t="s">
        <v>604</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605</v>
      </c>
      <c r="E21" s="66" t="s">
        <v>606</v>
      </c>
      <c r="F21" s="80"/>
      <c r="G21" s="80"/>
      <c r="H21" s="82"/>
      <c r="I21" s="83"/>
      <c r="L21" s="484"/>
      <c r="M21" s="72" t="s">
        <v>607</v>
      </c>
      <c r="N21" s="72" t="s">
        <v>608</v>
      </c>
      <c r="Q21" s="83"/>
      <c r="R21" s="82"/>
      <c r="S21" s="83"/>
      <c r="T21" s="80"/>
      <c r="U21" s="72">
        <v>10</v>
      </c>
      <c r="V21" s="76" t="s">
        <v>609</v>
      </c>
      <c r="W21" s="76" t="s">
        <v>610</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611</v>
      </c>
      <c r="D22" s="86" t="s">
        <v>612</v>
      </c>
      <c r="E22" s="70" t="s">
        <v>613</v>
      </c>
      <c r="F22" s="80"/>
      <c r="G22" s="80"/>
      <c r="H22" s="82"/>
      <c r="I22" s="83"/>
      <c r="J22" s="83"/>
      <c r="K22" s="83"/>
      <c r="L22" s="480"/>
      <c r="M22" s="72" t="s">
        <v>614</v>
      </c>
      <c r="N22" s="72" t="s">
        <v>608</v>
      </c>
      <c r="O22" s="87"/>
      <c r="P22" s="87"/>
      <c r="Q22" s="83"/>
      <c r="R22" s="82"/>
      <c r="S22" s="83"/>
      <c r="T22" s="80"/>
      <c r="U22" s="72">
        <v>11</v>
      </c>
      <c r="V22" s="76" t="s">
        <v>615</v>
      </c>
      <c r="W22" s="76" t="s">
        <v>616</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617</v>
      </c>
      <c r="D23" s="86" t="s">
        <v>618</v>
      </c>
      <c r="E23" s="70" t="s">
        <v>619</v>
      </c>
      <c r="F23" s="80"/>
      <c r="G23" s="80"/>
      <c r="H23" s="82"/>
      <c r="I23" s="83"/>
      <c r="J23" s="83"/>
      <c r="K23" s="83"/>
      <c r="L23" s="482" t="s">
        <v>620</v>
      </c>
      <c r="M23" s="72" t="s">
        <v>621</v>
      </c>
      <c r="N23" s="72" t="s">
        <v>608</v>
      </c>
      <c r="O23" s="83"/>
      <c r="P23" s="83"/>
      <c r="Q23" s="83"/>
      <c r="R23" s="82"/>
      <c r="S23" s="83"/>
      <c r="T23" s="80"/>
      <c r="U23" s="72">
        <v>12</v>
      </c>
      <c r="V23" s="76" t="s">
        <v>622</v>
      </c>
      <c r="W23" s="76" t="s">
        <v>623</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624</v>
      </c>
      <c r="D24" s="86" t="s">
        <v>625</v>
      </c>
      <c r="E24" s="70" t="s">
        <v>626</v>
      </c>
      <c r="F24" s="80"/>
      <c r="G24" s="80"/>
      <c r="H24" s="82"/>
      <c r="I24" s="83"/>
      <c r="J24" s="83"/>
      <c r="K24" s="83"/>
      <c r="L24" s="484"/>
      <c r="M24" s="72" t="s">
        <v>627</v>
      </c>
      <c r="N24" s="72" t="s">
        <v>608</v>
      </c>
      <c r="O24" s="83"/>
      <c r="P24" s="83"/>
      <c r="Q24" s="83"/>
      <c r="R24" s="82"/>
      <c r="S24" s="83"/>
      <c r="T24" s="80"/>
      <c r="U24" s="72">
        <v>13</v>
      </c>
      <c r="V24" s="76" t="s">
        <v>628</v>
      </c>
      <c r="W24" s="76" t="s">
        <v>629</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630</v>
      </c>
      <c r="D25" s="86" t="s">
        <v>631</v>
      </c>
      <c r="E25" s="70" t="s">
        <v>632</v>
      </c>
      <c r="F25" s="80"/>
      <c r="G25" s="80"/>
      <c r="H25" s="82"/>
      <c r="I25" s="83"/>
      <c r="J25" s="83"/>
      <c r="K25" s="83"/>
      <c r="L25" s="480"/>
      <c r="M25" s="72" t="s">
        <v>633</v>
      </c>
      <c r="N25" s="72" t="s">
        <v>608</v>
      </c>
      <c r="O25" s="83"/>
      <c r="P25" s="83"/>
      <c r="Q25" s="83"/>
      <c r="R25" s="82"/>
      <c r="S25" s="83"/>
      <c r="T25" s="80"/>
      <c r="U25" s="72">
        <v>14</v>
      </c>
      <c r="V25" s="76" t="s">
        <v>634</v>
      </c>
      <c r="W25" s="76" t="s">
        <v>635</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636</v>
      </c>
      <c r="D26" s="86" t="s">
        <v>637</v>
      </c>
      <c r="E26" s="70" t="s">
        <v>638</v>
      </c>
      <c r="F26" s="80"/>
      <c r="G26" s="80"/>
      <c r="H26" s="82"/>
      <c r="I26" s="83"/>
      <c r="J26" s="83"/>
      <c r="K26" s="83"/>
      <c r="L26" s="482" t="s">
        <v>639</v>
      </c>
      <c r="M26" s="72" t="s">
        <v>640</v>
      </c>
      <c r="N26" s="72" t="s">
        <v>608</v>
      </c>
      <c r="O26" s="83"/>
      <c r="P26" s="83"/>
      <c r="Q26" s="83"/>
      <c r="R26" s="82"/>
      <c r="S26" s="83"/>
      <c r="T26" s="80"/>
      <c r="U26" s="72">
        <v>15</v>
      </c>
      <c r="V26" s="76" t="s">
        <v>641</v>
      </c>
      <c r="W26" s="76" t="s">
        <v>642</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80"/>
      <c r="M27" s="72" t="s">
        <v>643</v>
      </c>
      <c r="N27" s="72" t="s">
        <v>608</v>
      </c>
      <c r="O27" s="83"/>
      <c r="P27" s="83"/>
      <c r="Q27" s="83"/>
      <c r="R27" s="82"/>
      <c r="S27" s="83"/>
      <c r="T27" s="80"/>
      <c r="U27" s="72">
        <v>16</v>
      </c>
      <c r="V27" s="76" t="s">
        <v>644</v>
      </c>
      <c r="W27" s="76" t="s">
        <v>645</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5" t="s">
        <v>646</v>
      </c>
      <c r="D28" s="387"/>
      <c r="E28" s="80"/>
      <c r="F28" s="80"/>
      <c r="G28" s="80"/>
      <c r="H28" s="82"/>
      <c r="I28" s="83"/>
      <c r="J28" s="83"/>
      <c r="K28" s="83"/>
      <c r="L28" s="486" t="s">
        <v>647</v>
      </c>
      <c r="M28" s="72" t="s">
        <v>648</v>
      </c>
      <c r="N28" s="72" t="s">
        <v>608</v>
      </c>
      <c r="O28" s="83"/>
      <c r="P28" s="83"/>
      <c r="Q28" s="83"/>
      <c r="R28" s="82"/>
      <c r="S28" s="83"/>
      <c r="T28" s="80"/>
      <c r="U28" s="72">
        <v>17</v>
      </c>
      <c r="V28" s="76" t="s">
        <v>649</v>
      </c>
      <c r="W28" s="76" t="s">
        <v>650</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80"/>
      <c r="M29" s="72" t="s">
        <v>651</v>
      </c>
      <c r="N29" s="72" t="s">
        <v>600</v>
      </c>
      <c r="O29" s="83"/>
      <c r="P29" s="83"/>
      <c r="Q29" s="83"/>
      <c r="R29" s="82"/>
      <c r="S29" s="83"/>
      <c r="T29" s="80"/>
      <c r="U29" s="72">
        <v>18</v>
      </c>
      <c r="V29" s="76" t="s">
        <v>649</v>
      </c>
      <c r="W29" s="76" t="s">
        <v>652</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7" t="s">
        <v>653</v>
      </c>
      <c r="C30" s="488"/>
      <c r="D30" s="404"/>
      <c r="E30" s="88" t="s">
        <v>654</v>
      </c>
      <c r="F30" s="88" t="s">
        <v>655</v>
      </c>
      <c r="G30" s="89"/>
      <c r="H30" s="82"/>
      <c r="I30" s="83"/>
      <c r="J30" s="83"/>
      <c r="K30" s="83"/>
      <c r="L30" s="90" t="s">
        <v>656</v>
      </c>
      <c r="O30" s="83"/>
      <c r="P30" s="83"/>
      <c r="Q30" s="83"/>
      <c r="R30" s="82"/>
      <c r="S30" s="83"/>
      <c r="T30" s="80"/>
      <c r="U30" s="72">
        <v>19</v>
      </c>
      <c r="V30" s="76" t="s">
        <v>649</v>
      </c>
      <c r="W30" s="76" t="s">
        <v>657</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9" t="s">
        <v>658</v>
      </c>
      <c r="C31" s="490" t="s">
        <v>551</v>
      </c>
      <c r="D31" s="91" t="s">
        <v>659</v>
      </c>
      <c r="E31" s="92" t="s">
        <v>660</v>
      </c>
      <c r="F31" s="93">
        <v>0.25</v>
      </c>
      <c r="G31" s="94"/>
      <c r="H31" s="82"/>
      <c r="I31" s="83"/>
      <c r="J31" s="83"/>
      <c r="K31" s="83"/>
      <c r="L31" s="478" t="s">
        <v>661</v>
      </c>
      <c r="M31" s="387"/>
      <c r="O31" s="83"/>
      <c r="P31" s="83"/>
      <c r="Q31" s="83"/>
      <c r="R31" s="82"/>
      <c r="S31" s="83"/>
      <c r="T31" s="80"/>
      <c r="U31" s="72">
        <v>20</v>
      </c>
      <c r="V31" s="76" t="s">
        <v>649</v>
      </c>
      <c r="W31" s="76" t="s">
        <v>662</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4"/>
      <c r="C32" s="484"/>
      <c r="D32" s="91" t="s">
        <v>663</v>
      </c>
      <c r="E32" s="92" t="s">
        <v>664</v>
      </c>
      <c r="F32" s="93">
        <v>0.15</v>
      </c>
      <c r="G32" s="94"/>
      <c r="H32" s="82"/>
      <c r="I32" s="83"/>
      <c r="J32" s="83"/>
      <c r="K32" s="83"/>
      <c r="L32" s="67" t="s">
        <v>551</v>
      </c>
      <c r="M32" s="67" t="s">
        <v>552</v>
      </c>
      <c r="O32" s="83"/>
      <c r="P32" s="83"/>
      <c r="Q32" s="83"/>
      <c r="R32" s="82"/>
      <c r="S32" s="83"/>
      <c r="T32" s="80"/>
      <c r="U32" s="72">
        <v>21</v>
      </c>
      <c r="V32" s="76" t="s">
        <v>665</v>
      </c>
      <c r="W32" s="76" t="s">
        <v>666</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4"/>
      <c r="C33" s="480"/>
      <c r="D33" s="91" t="s">
        <v>667</v>
      </c>
      <c r="E33" s="92" t="s">
        <v>668</v>
      </c>
      <c r="F33" s="93">
        <v>0.1</v>
      </c>
      <c r="G33" s="94"/>
      <c r="H33" s="82"/>
      <c r="I33" s="83"/>
      <c r="J33" s="83"/>
      <c r="K33" s="83"/>
      <c r="L33" s="492" t="s">
        <v>669</v>
      </c>
      <c r="M33" s="72" t="s">
        <v>670</v>
      </c>
      <c r="O33" s="83"/>
      <c r="P33" s="83"/>
      <c r="Q33" s="83"/>
      <c r="R33" s="82"/>
      <c r="S33" s="83"/>
      <c r="T33" s="80"/>
      <c r="U33" s="72">
        <v>22</v>
      </c>
      <c r="V33" s="76" t="s">
        <v>671</v>
      </c>
      <c r="W33" s="76" t="s">
        <v>672</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4"/>
      <c r="C34" s="490" t="s">
        <v>673</v>
      </c>
      <c r="D34" s="91" t="s">
        <v>674</v>
      </c>
      <c r="E34" s="92" t="s">
        <v>675</v>
      </c>
      <c r="F34" s="93">
        <v>0.25</v>
      </c>
      <c r="G34" s="94"/>
      <c r="H34" s="82"/>
      <c r="I34" s="83"/>
      <c r="J34" s="83"/>
      <c r="K34" s="83"/>
      <c r="L34" s="484"/>
      <c r="M34" s="72" t="s">
        <v>676</v>
      </c>
      <c r="O34" s="83"/>
      <c r="P34" s="83"/>
      <c r="Q34" s="83"/>
      <c r="R34" s="82"/>
      <c r="S34" s="83"/>
      <c r="T34" s="80"/>
      <c r="U34" s="72">
        <v>23</v>
      </c>
      <c r="V34" s="76" t="s">
        <v>677</v>
      </c>
      <c r="W34" s="76" t="s">
        <v>678</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80"/>
      <c r="C35" s="480"/>
      <c r="D35" s="91" t="s">
        <v>679</v>
      </c>
      <c r="E35" s="92" t="s">
        <v>680</v>
      </c>
      <c r="F35" s="93">
        <v>0.15</v>
      </c>
      <c r="G35" s="94"/>
      <c r="H35" s="82"/>
      <c r="I35" s="83"/>
      <c r="J35" s="83"/>
      <c r="K35" s="83"/>
      <c r="L35" s="484"/>
      <c r="M35" s="72" t="s">
        <v>681</v>
      </c>
      <c r="O35" s="83"/>
      <c r="P35" s="83"/>
      <c r="Q35" s="83"/>
      <c r="R35" s="82"/>
      <c r="S35" s="83"/>
      <c r="T35" s="80"/>
      <c r="U35" s="72">
        <v>24</v>
      </c>
      <c r="V35" s="76" t="s">
        <v>682</v>
      </c>
      <c r="W35" s="76" t="s">
        <v>683</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9" t="s">
        <v>684</v>
      </c>
      <c r="C36" s="490" t="s">
        <v>685</v>
      </c>
      <c r="D36" s="91" t="s">
        <v>686</v>
      </c>
      <c r="E36" s="92" t="s">
        <v>687</v>
      </c>
      <c r="F36" s="95" t="s">
        <v>688</v>
      </c>
      <c r="G36" s="96"/>
      <c r="H36" s="58"/>
      <c r="L36" s="484"/>
      <c r="M36" s="72" t="s">
        <v>689</v>
      </c>
      <c r="R36" s="58"/>
      <c r="U36" s="72">
        <v>25</v>
      </c>
      <c r="V36" s="76" t="s">
        <v>690</v>
      </c>
      <c r="W36" s="76" t="s">
        <v>691</v>
      </c>
    </row>
    <row r="37" spans="1:43" ht="15.75" customHeight="1">
      <c r="A37" s="37"/>
      <c r="B37" s="484"/>
      <c r="C37" s="480"/>
      <c r="D37" s="91" t="s">
        <v>692</v>
      </c>
      <c r="E37" s="92" t="s">
        <v>693</v>
      </c>
      <c r="F37" s="95" t="s">
        <v>688</v>
      </c>
      <c r="G37" s="96"/>
      <c r="H37" s="58"/>
      <c r="L37" s="484"/>
      <c r="M37" s="97" t="s">
        <v>694</v>
      </c>
      <c r="R37" s="58"/>
      <c r="U37" s="72">
        <v>26</v>
      </c>
      <c r="V37" s="76" t="s">
        <v>695</v>
      </c>
      <c r="W37" s="76" t="s">
        <v>696</v>
      </c>
    </row>
    <row r="38" spans="1:43" ht="15.75" customHeight="1">
      <c r="A38" s="37"/>
      <c r="B38" s="484"/>
      <c r="C38" s="490" t="s">
        <v>697</v>
      </c>
      <c r="D38" s="91" t="s">
        <v>698</v>
      </c>
      <c r="E38" s="92" t="s">
        <v>699</v>
      </c>
      <c r="F38" s="95" t="s">
        <v>688</v>
      </c>
      <c r="G38" s="96"/>
      <c r="H38" s="58"/>
      <c r="L38" s="484"/>
      <c r="M38" s="97" t="s">
        <v>700</v>
      </c>
      <c r="R38" s="58"/>
      <c r="U38" s="72">
        <v>27</v>
      </c>
      <c r="V38" s="76" t="s">
        <v>701</v>
      </c>
      <c r="W38" s="76" t="s">
        <v>702</v>
      </c>
    </row>
    <row r="39" spans="1:43" ht="15.75" customHeight="1">
      <c r="A39" s="37"/>
      <c r="B39" s="484"/>
      <c r="C39" s="480"/>
      <c r="D39" s="91" t="s">
        <v>703</v>
      </c>
      <c r="E39" s="92" t="s">
        <v>704</v>
      </c>
      <c r="F39" s="95" t="s">
        <v>688</v>
      </c>
      <c r="G39" s="96"/>
      <c r="H39" s="58"/>
      <c r="L39" s="480"/>
      <c r="M39" s="97" t="s">
        <v>705</v>
      </c>
      <c r="R39" s="58"/>
      <c r="U39" s="72">
        <v>28</v>
      </c>
      <c r="V39" s="76" t="s">
        <v>706</v>
      </c>
      <c r="W39" s="76" t="s">
        <v>707</v>
      </c>
    </row>
    <row r="40" spans="1:43" ht="15.75" customHeight="1">
      <c r="A40" s="37"/>
      <c r="B40" s="484"/>
      <c r="C40" s="490" t="s">
        <v>708</v>
      </c>
      <c r="D40" s="91" t="s">
        <v>709</v>
      </c>
      <c r="E40" s="92" t="s">
        <v>710</v>
      </c>
      <c r="F40" s="95" t="s">
        <v>688</v>
      </c>
      <c r="G40" s="96"/>
      <c r="H40" s="58"/>
      <c r="L40" s="492" t="s">
        <v>711</v>
      </c>
      <c r="M40" s="72" t="s">
        <v>712</v>
      </c>
      <c r="R40" s="58"/>
      <c r="U40" s="72">
        <v>29</v>
      </c>
      <c r="V40" s="76" t="s">
        <v>713</v>
      </c>
      <c r="W40" s="76" t="s">
        <v>714</v>
      </c>
    </row>
    <row r="41" spans="1:43" ht="60.75" customHeight="1">
      <c r="A41" s="37"/>
      <c r="B41" s="480"/>
      <c r="C41" s="480"/>
      <c r="D41" s="91" t="s">
        <v>715</v>
      </c>
      <c r="E41" s="92" t="s">
        <v>716</v>
      </c>
      <c r="F41" s="95" t="s">
        <v>688</v>
      </c>
      <c r="G41" s="96"/>
      <c r="H41" s="58"/>
      <c r="L41" s="484"/>
      <c r="M41" s="97" t="s">
        <v>717</v>
      </c>
      <c r="R41" s="58"/>
      <c r="U41" s="72">
        <v>30</v>
      </c>
      <c r="V41" s="76" t="s">
        <v>718</v>
      </c>
      <c r="W41" s="76" t="s">
        <v>719</v>
      </c>
    </row>
    <row r="42" spans="1:43" ht="15.75" customHeight="1">
      <c r="A42" s="37"/>
      <c r="B42" s="491" t="s">
        <v>720</v>
      </c>
      <c r="C42" s="465"/>
      <c r="D42" s="465"/>
      <c r="E42" s="465"/>
      <c r="F42" s="469"/>
      <c r="G42" s="98"/>
      <c r="H42" s="58"/>
      <c r="L42" s="484"/>
      <c r="M42" s="97" t="s">
        <v>721</v>
      </c>
      <c r="R42" s="58"/>
      <c r="U42" s="72">
        <v>31</v>
      </c>
      <c r="V42" s="76" t="s">
        <v>722</v>
      </c>
      <c r="W42" s="76" t="s">
        <v>723</v>
      </c>
    </row>
    <row r="43" spans="1:43" ht="30" customHeight="1">
      <c r="A43" s="37"/>
      <c r="H43" s="58"/>
      <c r="L43" s="484"/>
      <c r="M43" s="72" t="s">
        <v>724</v>
      </c>
      <c r="R43" s="58"/>
      <c r="U43" s="72">
        <v>32</v>
      </c>
      <c r="V43" s="76" t="s">
        <v>725</v>
      </c>
      <c r="W43" s="76" t="s">
        <v>726</v>
      </c>
    </row>
    <row r="44" spans="1:43" ht="15.75" customHeight="1">
      <c r="A44" s="37"/>
      <c r="H44" s="58"/>
      <c r="L44" s="484"/>
      <c r="M44" s="97" t="s">
        <v>727</v>
      </c>
      <c r="R44" s="58"/>
      <c r="U44" s="72">
        <v>33</v>
      </c>
      <c r="V44" s="76" t="s">
        <v>728</v>
      </c>
      <c r="W44" s="76" t="s">
        <v>729</v>
      </c>
    </row>
    <row r="45" spans="1:43" ht="32.25" customHeight="1">
      <c r="A45" s="37"/>
      <c r="H45" s="58"/>
      <c r="L45" s="484"/>
      <c r="M45" s="97" t="s">
        <v>730</v>
      </c>
      <c r="R45" s="58"/>
      <c r="U45" s="72">
        <v>34</v>
      </c>
      <c r="V45" s="76" t="s">
        <v>731</v>
      </c>
      <c r="W45" s="76" t="s">
        <v>732</v>
      </c>
    </row>
    <row r="46" spans="1:43" ht="15.75" customHeight="1">
      <c r="A46" s="37"/>
      <c r="H46" s="58"/>
      <c r="L46" s="484"/>
      <c r="M46" s="97" t="s">
        <v>733</v>
      </c>
      <c r="R46" s="58"/>
      <c r="U46" s="72">
        <v>35</v>
      </c>
      <c r="V46" s="76" t="s">
        <v>734</v>
      </c>
      <c r="W46" s="76" t="s">
        <v>735</v>
      </c>
    </row>
    <row r="47" spans="1:43" ht="63" customHeight="1">
      <c r="A47" s="37"/>
      <c r="H47" s="58"/>
      <c r="L47" s="484"/>
      <c r="M47" s="72" t="s">
        <v>736</v>
      </c>
      <c r="R47" s="58"/>
      <c r="U47" s="72">
        <v>36</v>
      </c>
      <c r="V47" s="76" t="s">
        <v>671</v>
      </c>
      <c r="W47" s="76" t="s">
        <v>737</v>
      </c>
    </row>
    <row r="48" spans="1:43" ht="26.25" customHeight="1">
      <c r="A48" s="37"/>
      <c r="H48" s="58"/>
      <c r="L48" s="484"/>
      <c r="M48" s="97" t="s">
        <v>738</v>
      </c>
      <c r="R48" s="58"/>
      <c r="U48" s="72">
        <v>37</v>
      </c>
      <c r="V48" s="76" t="s">
        <v>739</v>
      </c>
      <c r="W48" s="76" t="s">
        <v>740</v>
      </c>
    </row>
    <row r="49" spans="1:23" ht="28.5" customHeight="1">
      <c r="A49" s="37"/>
      <c r="H49" s="58"/>
      <c r="L49" s="480"/>
      <c r="M49" s="97" t="s">
        <v>741</v>
      </c>
      <c r="R49" s="58"/>
      <c r="U49" s="72">
        <v>38</v>
      </c>
      <c r="V49" s="76" t="s">
        <v>742</v>
      </c>
      <c r="W49" s="76" t="s">
        <v>743</v>
      </c>
    </row>
    <row r="50" spans="1:23" ht="15.75" customHeight="1">
      <c r="H50" s="58"/>
      <c r="L50" s="492" t="s">
        <v>744</v>
      </c>
      <c r="M50" s="72" t="s">
        <v>745</v>
      </c>
      <c r="R50" s="58"/>
      <c r="U50" s="72">
        <v>39</v>
      </c>
      <c r="V50" s="76" t="s">
        <v>746</v>
      </c>
      <c r="W50" s="76" t="s">
        <v>747</v>
      </c>
    </row>
    <row r="51" spans="1:23" ht="36" customHeight="1">
      <c r="H51" s="58"/>
      <c r="L51" s="484"/>
      <c r="M51" s="97" t="s">
        <v>748</v>
      </c>
      <c r="R51" s="58"/>
      <c r="U51" s="72">
        <v>40</v>
      </c>
      <c r="V51" s="76" t="s">
        <v>749</v>
      </c>
      <c r="W51" s="76" t="s">
        <v>750</v>
      </c>
    </row>
    <row r="52" spans="1:23" ht="41.25" customHeight="1">
      <c r="H52" s="58"/>
      <c r="L52" s="484"/>
      <c r="M52" s="97" t="s">
        <v>751</v>
      </c>
      <c r="R52" s="58"/>
      <c r="U52" s="72">
        <v>41</v>
      </c>
      <c r="V52" s="76" t="s">
        <v>746</v>
      </c>
      <c r="W52" s="76" t="s">
        <v>752</v>
      </c>
    </row>
    <row r="53" spans="1:23" ht="30" customHeight="1">
      <c r="H53" s="58"/>
      <c r="L53" s="484"/>
      <c r="M53" s="97" t="s">
        <v>753</v>
      </c>
      <c r="R53" s="58"/>
      <c r="U53" s="72">
        <v>42</v>
      </c>
      <c r="V53" s="76" t="s">
        <v>754</v>
      </c>
      <c r="W53" s="76" t="s">
        <v>755</v>
      </c>
    </row>
    <row r="54" spans="1:23" ht="27.75" customHeight="1">
      <c r="H54" s="58"/>
      <c r="L54" s="480"/>
      <c r="M54" s="97" t="s">
        <v>756</v>
      </c>
      <c r="R54" s="58"/>
      <c r="U54" s="72">
        <v>43</v>
      </c>
      <c r="V54" s="76" t="s">
        <v>757</v>
      </c>
      <c r="W54" s="76" t="s">
        <v>758</v>
      </c>
    </row>
    <row r="55" spans="1:23" ht="36" customHeight="1">
      <c r="H55" s="58"/>
      <c r="L55" s="493" t="s">
        <v>759</v>
      </c>
      <c r="M55" s="97" t="s">
        <v>760</v>
      </c>
      <c r="R55" s="58"/>
      <c r="U55" s="72">
        <v>43</v>
      </c>
      <c r="V55" s="76" t="s">
        <v>761</v>
      </c>
      <c r="W55" s="76" t="s">
        <v>762</v>
      </c>
    </row>
    <row r="56" spans="1:23" ht="36" customHeight="1">
      <c r="H56" s="58"/>
      <c r="L56" s="484"/>
      <c r="M56" s="97" t="s">
        <v>763</v>
      </c>
      <c r="R56" s="58"/>
      <c r="U56" s="72">
        <v>44</v>
      </c>
      <c r="V56" s="76" t="s">
        <v>764</v>
      </c>
      <c r="W56" s="76" t="s">
        <v>765</v>
      </c>
    </row>
    <row r="57" spans="1:23" ht="25.5" customHeight="1">
      <c r="H57" s="58"/>
      <c r="L57" s="484"/>
      <c r="M57" s="97" t="s">
        <v>766</v>
      </c>
      <c r="R57" s="58"/>
      <c r="U57" s="72">
        <v>45</v>
      </c>
      <c r="V57" s="76" t="s">
        <v>767</v>
      </c>
      <c r="W57" s="76" t="s">
        <v>768</v>
      </c>
    </row>
    <row r="58" spans="1:23" ht="15.75" customHeight="1">
      <c r="H58" s="58"/>
      <c r="L58" s="484"/>
      <c r="M58" s="97" t="s">
        <v>769</v>
      </c>
      <c r="R58" s="58"/>
      <c r="U58" s="72">
        <v>46</v>
      </c>
      <c r="V58" s="76" t="s">
        <v>770</v>
      </c>
      <c r="W58" s="76" t="s">
        <v>771</v>
      </c>
    </row>
    <row r="59" spans="1:23" ht="15.75" customHeight="1">
      <c r="H59" s="58"/>
      <c r="L59" s="480"/>
      <c r="M59" s="72" t="s">
        <v>772</v>
      </c>
      <c r="R59" s="58"/>
      <c r="U59" s="72">
        <v>47</v>
      </c>
      <c r="V59" s="76" t="s">
        <v>773</v>
      </c>
      <c r="W59" s="76" t="s">
        <v>774</v>
      </c>
    </row>
    <row r="60" spans="1:23" ht="15.75" customHeight="1">
      <c r="H60" s="58"/>
      <c r="L60" s="492" t="s">
        <v>775</v>
      </c>
      <c r="M60" s="72" t="s">
        <v>776</v>
      </c>
      <c r="R60" s="58"/>
      <c r="U60" s="72">
        <v>48</v>
      </c>
      <c r="V60" s="76" t="s">
        <v>773</v>
      </c>
      <c r="W60" s="76" t="s">
        <v>777</v>
      </c>
    </row>
    <row r="61" spans="1:23" ht="15.75" customHeight="1">
      <c r="H61" s="58"/>
      <c r="L61" s="484"/>
      <c r="M61" s="97" t="s">
        <v>778</v>
      </c>
      <c r="R61" s="58"/>
      <c r="U61" s="72">
        <v>49</v>
      </c>
      <c r="V61" s="76" t="s">
        <v>773</v>
      </c>
      <c r="W61" s="76" t="s">
        <v>779</v>
      </c>
    </row>
    <row r="62" spans="1:23" ht="15.75" customHeight="1">
      <c r="H62" s="58"/>
      <c r="L62" s="484"/>
      <c r="M62" s="97" t="s">
        <v>780</v>
      </c>
      <c r="R62" s="58"/>
      <c r="U62" s="72">
        <v>50</v>
      </c>
      <c r="V62" s="76" t="s">
        <v>781</v>
      </c>
      <c r="W62" s="76" t="s">
        <v>782</v>
      </c>
    </row>
    <row r="63" spans="1:23" ht="48.75" customHeight="1">
      <c r="H63" s="58"/>
      <c r="L63" s="480"/>
      <c r="M63" s="72" t="s">
        <v>783</v>
      </c>
      <c r="R63" s="58"/>
      <c r="U63" s="494" t="s">
        <v>784</v>
      </c>
      <c r="V63" s="488"/>
      <c r="W63" s="404"/>
    </row>
    <row r="64" spans="1:23" ht="63" customHeight="1">
      <c r="H64" s="58"/>
      <c r="L64" s="493" t="s">
        <v>785</v>
      </c>
      <c r="M64" s="72" t="s">
        <v>786</v>
      </c>
      <c r="R64" s="58"/>
      <c r="U64" s="29"/>
      <c r="V64" s="59"/>
      <c r="W64" s="59"/>
    </row>
    <row r="65" spans="8:23" ht="15.75" customHeight="1">
      <c r="H65" s="58"/>
      <c r="L65" s="484"/>
      <c r="M65" s="72" t="s">
        <v>787</v>
      </c>
      <c r="R65" s="58"/>
      <c r="U65" s="99"/>
      <c r="V65" s="100"/>
      <c r="W65" s="100"/>
    </row>
    <row r="66" spans="8:23" ht="15.75" customHeight="1">
      <c r="H66" s="58"/>
      <c r="L66" s="484"/>
      <c r="M66" s="72" t="s">
        <v>788</v>
      </c>
      <c r="R66" s="58"/>
      <c r="U66" s="29"/>
      <c r="V66" s="59"/>
      <c r="W66" s="59"/>
    </row>
    <row r="67" spans="8:23" ht="24.75" customHeight="1">
      <c r="H67" s="58"/>
      <c r="L67" s="484"/>
      <c r="M67" s="97" t="s">
        <v>789</v>
      </c>
      <c r="R67" s="58"/>
      <c r="U67" s="29"/>
      <c r="V67" s="59"/>
      <c r="W67" s="59"/>
    </row>
    <row r="68" spans="8:23" ht="48" customHeight="1">
      <c r="H68" s="58"/>
      <c r="L68" s="484"/>
      <c r="M68" s="72" t="s">
        <v>790</v>
      </c>
      <c r="R68" s="58"/>
      <c r="U68" s="29"/>
      <c r="V68" s="59"/>
      <c r="W68" s="59"/>
    </row>
    <row r="69" spans="8:23" ht="92.25" customHeight="1">
      <c r="H69" s="58"/>
      <c r="L69" s="480"/>
      <c r="M69" s="72" t="s">
        <v>791</v>
      </c>
      <c r="R69" s="58"/>
      <c r="U69" s="29"/>
      <c r="V69" s="59"/>
      <c r="W69" s="59"/>
    </row>
    <row r="70" spans="8:23" ht="15.75" customHeight="1">
      <c r="H70" s="58"/>
      <c r="L70" s="101" t="s">
        <v>792</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96" t="s">
        <v>793</v>
      </c>
      <c r="K74" s="387"/>
      <c r="L74" s="387"/>
      <c r="M74" s="387"/>
      <c r="N74" s="387"/>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8" t="s">
        <v>794</v>
      </c>
      <c r="M77" s="387"/>
      <c r="R77" s="58"/>
      <c r="U77" s="29"/>
      <c r="V77" s="59"/>
      <c r="W77" s="59"/>
    </row>
    <row r="78" spans="8:23" ht="15.75" customHeight="1">
      <c r="H78" s="58"/>
      <c r="L78" s="103" t="s">
        <v>504</v>
      </c>
      <c r="M78" s="103" t="s">
        <v>795</v>
      </c>
      <c r="N78" s="103" t="s">
        <v>796</v>
      </c>
      <c r="R78" s="58"/>
      <c r="U78" s="29"/>
      <c r="V78" s="59"/>
      <c r="W78" s="59"/>
    </row>
    <row r="79" spans="8:23" ht="15.75" customHeight="1">
      <c r="H79" s="58"/>
      <c r="L79" s="104" t="s">
        <v>669</v>
      </c>
      <c r="M79" s="72" t="s">
        <v>797</v>
      </c>
      <c r="N79" s="72" t="s">
        <v>798</v>
      </c>
      <c r="R79" s="58"/>
      <c r="U79" s="29"/>
      <c r="V79" s="59"/>
      <c r="W79" s="59"/>
    </row>
    <row r="80" spans="8:23" ht="15.75" customHeight="1">
      <c r="H80" s="58"/>
      <c r="L80" s="104" t="s">
        <v>711</v>
      </c>
      <c r="M80" s="72" t="s">
        <v>799</v>
      </c>
      <c r="N80" s="72" t="s">
        <v>800</v>
      </c>
      <c r="R80" s="58"/>
      <c r="U80" s="29"/>
      <c r="V80" s="59"/>
      <c r="W80" s="59"/>
    </row>
    <row r="81" spans="8:23" ht="15.75" customHeight="1">
      <c r="H81" s="58"/>
      <c r="L81" s="105" t="s">
        <v>744</v>
      </c>
      <c r="M81" s="106" t="s">
        <v>748</v>
      </c>
      <c r="N81" s="72" t="s">
        <v>801</v>
      </c>
      <c r="R81" s="58"/>
      <c r="U81" s="29"/>
      <c r="V81" s="59"/>
      <c r="W81" s="59"/>
    </row>
    <row r="82" spans="8:23" ht="15.75" customHeight="1">
      <c r="H82" s="58"/>
      <c r="L82" s="105" t="s">
        <v>802</v>
      </c>
      <c r="M82" s="106" t="s">
        <v>803</v>
      </c>
      <c r="N82" s="72" t="s">
        <v>804</v>
      </c>
      <c r="R82" s="58"/>
      <c r="U82" s="29"/>
      <c r="V82" s="59"/>
      <c r="W82" s="59"/>
    </row>
    <row r="83" spans="8:23" ht="15.75" customHeight="1">
      <c r="H83" s="58"/>
      <c r="L83" s="105" t="s">
        <v>759</v>
      </c>
      <c r="M83" s="106" t="s">
        <v>805</v>
      </c>
      <c r="N83" s="72" t="s">
        <v>806</v>
      </c>
      <c r="R83" s="58"/>
      <c r="U83" s="29"/>
      <c r="V83" s="59"/>
      <c r="W83" s="59"/>
    </row>
    <row r="84" spans="8:23" ht="15.75" customHeight="1">
      <c r="H84" s="58"/>
      <c r="L84" s="105" t="s">
        <v>785</v>
      </c>
      <c r="M84" s="106" t="s">
        <v>807</v>
      </c>
      <c r="N84" s="72" t="s">
        <v>800</v>
      </c>
      <c r="R84" s="58"/>
      <c r="U84" s="29"/>
      <c r="V84" s="59"/>
      <c r="W84" s="59"/>
    </row>
    <row r="85" spans="8:23" ht="25.5" customHeight="1">
      <c r="H85" s="58"/>
      <c r="L85" s="497" t="s">
        <v>808</v>
      </c>
      <c r="M85" s="498"/>
      <c r="N85" s="498"/>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99" t="s">
        <v>809</v>
      </c>
      <c r="K90" s="387"/>
      <c r="L90" s="387"/>
      <c r="M90" s="387"/>
      <c r="N90" s="387"/>
      <c r="O90" s="387"/>
      <c r="P90" s="387"/>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500" t="s">
        <v>810</v>
      </c>
      <c r="M93" s="501"/>
      <c r="N93" s="501"/>
      <c r="O93" s="501"/>
      <c r="P93" s="501"/>
      <c r="R93" s="58"/>
      <c r="U93" s="29"/>
      <c r="V93" s="59"/>
      <c r="W93" s="59"/>
    </row>
    <row r="94" spans="8:23" ht="15.75" customHeight="1">
      <c r="H94" s="58"/>
      <c r="L94" s="107" t="s">
        <v>811</v>
      </c>
      <c r="M94" s="108" t="s">
        <v>812</v>
      </c>
      <c r="N94" s="109"/>
      <c r="O94" s="109"/>
      <c r="P94" s="110"/>
      <c r="R94" s="58"/>
      <c r="U94" s="29"/>
      <c r="V94" s="59"/>
      <c r="W94" s="59"/>
    </row>
    <row r="95" spans="8:23" ht="120.75" customHeight="1">
      <c r="H95" s="58"/>
      <c r="L95" s="111" t="s">
        <v>802</v>
      </c>
      <c r="M95" s="495" t="s">
        <v>813</v>
      </c>
      <c r="N95" s="488"/>
      <c r="O95" s="488"/>
      <c r="P95" s="404"/>
      <c r="R95" s="58"/>
      <c r="U95" s="29"/>
      <c r="V95" s="59"/>
      <c r="W95" s="59"/>
    </row>
    <row r="96" spans="8:23" ht="36.75" customHeight="1">
      <c r="H96" s="58"/>
      <c r="L96" s="111" t="s">
        <v>711</v>
      </c>
      <c r="M96" s="495" t="s">
        <v>814</v>
      </c>
      <c r="N96" s="488"/>
      <c r="O96" s="488"/>
      <c r="P96" s="404"/>
      <c r="R96" s="58"/>
      <c r="U96" s="29"/>
      <c r="V96" s="59"/>
      <c r="W96" s="59"/>
    </row>
    <row r="97" spans="8:23" ht="54" customHeight="1">
      <c r="H97" s="58"/>
      <c r="L97" s="112" t="s">
        <v>669</v>
      </c>
      <c r="M97" s="495" t="s">
        <v>815</v>
      </c>
      <c r="N97" s="488"/>
      <c r="O97" s="488"/>
      <c r="P97" s="404"/>
      <c r="R97" s="58"/>
      <c r="U97" s="29"/>
      <c r="V97" s="59"/>
      <c r="W97" s="59"/>
    </row>
    <row r="98" spans="8:23" ht="55.5" customHeight="1">
      <c r="H98" s="58"/>
      <c r="L98" s="111" t="s">
        <v>816</v>
      </c>
      <c r="M98" s="495" t="s">
        <v>817</v>
      </c>
      <c r="N98" s="488"/>
      <c r="O98" s="488"/>
      <c r="P98" s="404"/>
      <c r="R98" s="58"/>
      <c r="U98" s="29"/>
      <c r="V98" s="59"/>
      <c r="W98" s="59"/>
    </row>
    <row r="99" spans="8:23" ht="51" customHeight="1">
      <c r="H99" s="58"/>
      <c r="L99" s="113" t="s">
        <v>818</v>
      </c>
      <c r="M99" s="495" t="s">
        <v>819</v>
      </c>
      <c r="N99" s="488"/>
      <c r="O99" s="488"/>
      <c r="P99" s="404"/>
      <c r="R99" s="58"/>
      <c r="U99" s="29"/>
      <c r="V99" s="59"/>
      <c r="W99" s="59"/>
    </row>
    <row r="100" spans="8:23" ht="47.25" customHeight="1">
      <c r="H100" s="58"/>
      <c r="L100" s="114" t="s">
        <v>820</v>
      </c>
      <c r="M100" s="495" t="s">
        <v>821</v>
      </c>
      <c r="N100" s="488"/>
      <c r="O100" s="488"/>
      <c r="P100" s="404"/>
      <c r="R100" s="58"/>
      <c r="U100" s="29"/>
      <c r="V100" s="59"/>
      <c r="W100" s="59"/>
    </row>
    <row r="101" spans="8:23" ht="49.5" customHeight="1">
      <c r="H101" s="58"/>
      <c r="L101" s="113" t="s">
        <v>822</v>
      </c>
      <c r="M101" s="495" t="s">
        <v>823</v>
      </c>
      <c r="N101" s="488"/>
      <c r="O101" s="488"/>
      <c r="P101" s="404"/>
      <c r="R101" s="58"/>
      <c r="U101" s="29"/>
      <c r="V101" s="59"/>
      <c r="W101" s="59"/>
    </row>
    <row r="102" spans="8:23" ht="40.5" customHeight="1">
      <c r="H102" s="58"/>
      <c r="J102" s="83"/>
      <c r="K102" s="83"/>
      <c r="L102" s="114" t="s">
        <v>824</v>
      </c>
      <c r="M102" s="495" t="s">
        <v>825</v>
      </c>
      <c r="N102" s="488"/>
      <c r="O102" s="488"/>
      <c r="P102" s="404"/>
      <c r="R102" s="58"/>
      <c r="U102" s="29"/>
      <c r="V102" s="59"/>
      <c r="W102" s="59"/>
    </row>
    <row r="103" spans="8:23" ht="18" customHeight="1">
      <c r="H103" s="58"/>
      <c r="J103" s="83"/>
      <c r="K103" s="83"/>
      <c r="L103" s="115" t="s">
        <v>808</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abSelected="1" topLeftCell="AI1" zoomScale="70" zoomScaleNormal="70" workbookViewId="0">
      <selection activeCell="AP9" sqref="AP9:AP10"/>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41"/>
      <c r="B1" s="542"/>
      <c r="C1" s="542"/>
      <c r="D1" s="542"/>
      <c r="E1" s="543"/>
      <c r="F1" s="514" t="s">
        <v>826</v>
      </c>
      <c r="G1" s="515"/>
      <c r="H1" s="515"/>
      <c r="I1" s="515"/>
      <c r="J1" s="515"/>
      <c r="K1" s="515"/>
      <c r="L1" s="515"/>
      <c r="M1" s="515"/>
      <c r="N1" s="515"/>
      <c r="O1" s="515"/>
      <c r="P1" s="515"/>
      <c r="Q1" s="515"/>
      <c r="R1" s="515"/>
      <c r="S1" s="515"/>
      <c r="T1" s="515"/>
      <c r="U1" s="515"/>
      <c r="V1" s="515"/>
      <c r="W1" s="515"/>
      <c r="X1" s="515"/>
      <c r="Y1" s="515"/>
      <c r="Z1" s="515"/>
      <c r="AA1" s="515"/>
      <c r="AB1" s="515"/>
      <c r="AC1" s="515"/>
      <c r="AD1" s="515"/>
      <c r="AE1" s="515"/>
      <c r="AF1" s="515"/>
      <c r="AG1" s="515"/>
      <c r="AH1" s="515"/>
      <c r="AI1" s="515"/>
      <c r="AJ1" s="515"/>
      <c r="AK1" s="515"/>
      <c r="AL1" s="515"/>
      <c r="AM1" s="515"/>
      <c r="AN1" s="515"/>
      <c r="AO1" s="516"/>
      <c r="AP1" s="514" t="s">
        <v>827</v>
      </c>
      <c r="AQ1" s="516"/>
      <c r="AR1" s="514" t="s">
        <v>1552</v>
      </c>
      <c r="AS1" s="516"/>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44"/>
      <c r="B2" s="387"/>
      <c r="C2" s="387"/>
      <c r="D2" s="387"/>
      <c r="E2" s="545"/>
      <c r="F2" s="514" t="s">
        <v>828</v>
      </c>
      <c r="G2" s="515"/>
      <c r="H2" s="515"/>
      <c r="I2" s="516"/>
      <c r="J2" s="514" t="s">
        <v>1516</v>
      </c>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6"/>
      <c r="AP2" s="514" t="s">
        <v>829</v>
      </c>
      <c r="AQ2" s="516"/>
      <c r="AR2" s="517" t="s">
        <v>830</v>
      </c>
      <c r="AS2" s="516"/>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46"/>
      <c r="B3" s="427"/>
      <c r="C3" s="427"/>
      <c r="D3" s="427"/>
      <c r="E3" s="547"/>
      <c r="F3" s="514" t="s">
        <v>831</v>
      </c>
      <c r="G3" s="515"/>
      <c r="H3" s="515"/>
      <c r="I3" s="516"/>
      <c r="J3" s="514" t="s">
        <v>832</v>
      </c>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5"/>
      <c r="AM3" s="515"/>
      <c r="AN3" s="515"/>
      <c r="AO3" s="516"/>
      <c r="AP3" s="536" t="s">
        <v>833</v>
      </c>
      <c r="AQ3" s="516"/>
      <c r="AR3" s="703">
        <v>45688</v>
      </c>
      <c r="AS3" s="704"/>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37"/>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9"/>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30" t="s">
        <v>835</v>
      </c>
      <c r="B5" s="510"/>
      <c r="C5" s="511"/>
      <c r="D5" s="531" t="s">
        <v>242</v>
      </c>
      <c r="E5" s="532"/>
      <c r="F5" s="54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1"/>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30" t="s">
        <v>836</v>
      </c>
      <c r="B6" s="510"/>
      <c r="C6" s="511"/>
      <c r="D6" s="533" t="str">
        <f t="array" ref="D6">IFERROR(INDEX('VALIDACIÓN DE DATOS'!$AB$22:$AD$42,MATCH(D5,'VALIDACIÓN DE DATOS'!$AB$22:$AB$42,0),2)," ")</f>
        <v>Gestionar programas y proyectos para el desarrollo económico y productivo de los sectores agricola, pecuario, piscicola y medio ambiente, que permitan la dinamica económica en el Departamento del Putumayo, contribuyendo a la calidad de vida de sus habitantes.</v>
      </c>
      <c r="E6" s="510"/>
      <c r="F6" s="510"/>
      <c r="G6" s="510"/>
      <c r="H6" s="510"/>
      <c r="I6" s="510"/>
      <c r="J6" s="510"/>
      <c r="K6" s="510"/>
      <c r="L6" s="510"/>
      <c r="M6" s="510"/>
      <c r="N6" s="510"/>
      <c r="O6" s="510"/>
      <c r="P6" s="510"/>
      <c r="Q6" s="532"/>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2" t="s">
        <v>837</v>
      </c>
      <c r="B7" s="523"/>
      <c r="C7" s="524"/>
      <c r="D7" s="534" t="str">
        <f t="array" ref="D7">IFERROR(INDEX('VALIDACIÓN DE DATOS'!$AB$22:$AE$42,MATCH(D5,'VALIDACIÓN DE DATOS'!$AB$22:$AB$42,0),3)," ")</f>
        <v xml:space="preserve">Inicia en la identificacion de las  necesidades de la comunidad, hasta el seguimiento de la ejecución de los proyectos y toma de acciones para mejorar el desarrollo del proceso.				</v>
      </c>
      <c r="E7" s="523"/>
      <c r="F7" s="523"/>
      <c r="G7" s="523"/>
      <c r="H7" s="523"/>
      <c r="I7" s="523"/>
      <c r="J7" s="523"/>
      <c r="K7" s="523"/>
      <c r="L7" s="523"/>
      <c r="M7" s="523"/>
      <c r="N7" s="523"/>
      <c r="O7" s="523"/>
      <c r="P7" s="523"/>
      <c r="Q7" s="535"/>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25" t="s">
        <v>838</v>
      </c>
      <c r="B8" s="526"/>
      <c r="C8" s="526"/>
      <c r="D8" s="526"/>
      <c r="E8" s="526"/>
      <c r="F8" s="526"/>
      <c r="G8" s="526"/>
      <c r="H8" s="526"/>
      <c r="I8" s="526"/>
      <c r="J8" s="527"/>
      <c r="K8" s="525" t="s">
        <v>839</v>
      </c>
      <c r="L8" s="526"/>
      <c r="M8" s="526"/>
      <c r="N8" s="526"/>
      <c r="O8" s="526"/>
      <c r="P8" s="526"/>
      <c r="Q8" s="527"/>
      <c r="R8" s="525" t="s">
        <v>840</v>
      </c>
      <c r="S8" s="526"/>
      <c r="T8" s="526"/>
      <c r="U8" s="526"/>
      <c r="V8" s="526"/>
      <c r="W8" s="526"/>
      <c r="X8" s="526"/>
      <c r="Y8" s="526"/>
      <c r="Z8" s="527"/>
      <c r="AA8" s="528" t="s">
        <v>841</v>
      </c>
      <c r="AB8" s="526"/>
      <c r="AC8" s="526"/>
      <c r="AD8" s="526"/>
      <c r="AE8" s="526"/>
      <c r="AF8" s="526"/>
      <c r="AG8" s="527"/>
      <c r="AH8" s="525" t="s">
        <v>842</v>
      </c>
      <c r="AI8" s="526"/>
      <c r="AJ8" s="526"/>
      <c r="AK8" s="526"/>
      <c r="AL8" s="526"/>
      <c r="AM8" s="527"/>
      <c r="AN8" s="525" t="s">
        <v>843</v>
      </c>
      <c r="AO8" s="526"/>
      <c r="AP8" s="527"/>
      <c r="AQ8" s="525" t="s">
        <v>844</v>
      </c>
      <c r="AR8" s="526"/>
      <c r="AS8" s="529"/>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20" t="s">
        <v>845</v>
      </c>
      <c r="B9" s="513" t="s">
        <v>491</v>
      </c>
      <c r="C9" s="521" t="s">
        <v>493</v>
      </c>
      <c r="D9" s="513" t="s">
        <v>494</v>
      </c>
      <c r="E9" s="513" t="s">
        <v>846</v>
      </c>
      <c r="F9" s="513" t="s">
        <v>498</v>
      </c>
      <c r="G9" s="513" t="s">
        <v>500</v>
      </c>
      <c r="H9" s="549" t="s">
        <v>847</v>
      </c>
      <c r="I9" s="550"/>
      <c r="J9" s="513" t="s">
        <v>848</v>
      </c>
      <c r="K9" s="551" t="s">
        <v>849</v>
      </c>
      <c r="L9" s="552" t="s">
        <v>850</v>
      </c>
      <c r="M9" s="513" t="s">
        <v>851</v>
      </c>
      <c r="N9" s="553" t="s">
        <v>852</v>
      </c>
      <c r="O9" s="551" t="s">
        <v>853</v>
      </c>
      <c r="P9" s="552" t="s">
        <v>850</v>
      </c>
      <c r="Q9" s="551" t="s">
        <v>510</v>
      </c>
      <c r="R9" s="519" t="s">
        <v>854</v>
      </c>
      <c r="S9" s="513" t="s">
        <v>512</v>
      </c>
      <c r="T9" s="551" t="s">
        <v>513</v>
      </c>
      <c r="U9" s="554" t="s">
        <v>855</v>
      </c>
      <c r="V9" s="555"/>
      <c r="W9" s="555"/>
      <c r="X9" s="555"/>
      <c r="Y9" s="555"/>
      <c r="Z9" s="550"/>
      <c r="AA9" s="556" t="s">
        <v>856</v>
      </c>
      <c r="AB9" s="518" t="s">
        <v>857</v>
      </c>
      <c r="AC9" s="518" t="s">
        <v>850</v>
      </c>
      <c r="AD9" s="518" t="s">
        <v>858</v>
      </c>
      <c r="AE9" s="518" t="s">
        <v>850</v>
      </c>
      <c r="AF9" s="518" t="s">
        <v>859</v>
      </c>
      <c r="AG9" s="519" t="s">
        <v>530</v>
      </c>
      <c r="AH9" s="513" t="s">
        <v>842</v>
      </c>
      <c r="AI9" s="513" t="s">
        <v>860</v>
      </c>
      <c r="AJ9" s="513" t="s">
        <v>861</v>
      </c>
      <c r="AK9" s="513" t="s">
        <v>862</v>
      </c>
      <c r="AL9" s="513" t="s">
        <v>863</v>
      </c>
      <c r="AM9" s="513" t="s">
        <v>534</v>
      </c>
      <c r="AN9" s="513" t="s">
        <v>864</v>
      </c>
      <c r="AO9" s="513" t="s">
        <v>865</v>
      </c>
      <c r="AP9" s="548" t="s">
        <v>866</v>
      </c>
      <c r="AQ9" s="513" t="s">
        <v>864</v>
      </c>
      <c r="AR9" s="513" t="s">
        <v>865</v>
      </c>
      <c r="AS9" s="548" t="s">
        <v>866</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4"/>
      <c r="B10" s="504"/>
      <c r="C10" s="504"/>
      <c r="D10" s="504"/>
      <c r="E10" s="504"/>
      <c r="F10" s="504"/>
      <c r="G10" s="504"/>
      <c r="H10" s="125" t="s">
        <v>502</v>
      </c>
      <c r="I10" s="125" t="s">
        <v>504</v>
      </c>
      <c r="J10" s="504"/>
      <c r="K10" s="504"/>
      <c r="L10" s="504"/>
      <c r="M10" s="504"/>
      <c r="N10" s="504"/>
      <c r="O10" s="504"/>
      <c r="P10" s="504"/>
      <c r="Q10" s="504"/>
      <c r="R10" s="504"/>
      <c r="S10" s="504"/>
      <c r="T10" s="504"/>
      <c r="U10" s="126" t="s">
        <v>551</v>
      </c>
      <c r="V10" s="126" t="s">
        <v>673</v>
      </c>
      <c r="W10" s="127" t="s">
        <v>867</v>
      </c>
      <c r="X10" s="126" t="s">
        <v>685</v>
      </c>
      <c r="Y10" s="126" t="s">
        <v>697</v>
      </c>
      <c r="Z10" s="126" t="s">
        <v>708</v>
      </c>
      <c r="AA10" s="504"/>
      <c r="AB10" s="504"/>
      <c r="AC10" s="504"/>
      <c r="AD10" s="504"/>
      <c r="AE10" s="504"/>
      <c r="AF10" s="504"/>
      <c r="AG10" s="504"/>
      <c r="AH10" s="504"/>
      <c r="AI10" s="504"/>
      <c r="AJ10" s="504"/>
      <c r="AK10" s="504"/>
      <c r="AL10" s="504"/>
      <c r="AM10" s="504"/>
      <c r="AN10" s="504"/>
      <c r="AO10" s="504"/>
      <c r="AP10" s="504"/>
      <c r="AQ10" s="504"/>
      <c r="AR10" s="504"/>
      <c r="AS10" s="504"/>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94.5" customHeight="1">
      <c r="A11" s="512">
        <v>1</v>
      </c>
      <c r="B11" s="557" t="s">
        <v>144</v>
      </c>
      <c r="C11" s="557" t="s">
        <v>1349</v>
      </c>
      <c r="D11" s="505" t="s">
        <v>1548</v>
      </c>
      <c r="E11" s="505" t="s">
        <v>1549</v>
      </c>
      <c r="F11" s="505" t="s">
        <v>1550</v>
      </c>
      <c r="G11" s="505" t="s">
        <v>1362</v>
      </c>
      <c r="H11" s="557"/>
      <c r="I11" s="557"/>
      <c r="J11" s="506">
        <v>4</v>
      </c>
      <c r="K11" s="507" t="str">
        <f>IF(J11&lt;=0,"",IF(J11&lt;=2,"Muy Baja",IF(J11&lt;=24,"Baja",IF(J11&lt;=500,"Media",IF(J11&lt;=5000,"Alta","Muy Alta")))))</f>
        <v>Baja</v>
      </c>
      <c r="L11" s="508">
        <f>IF(K11="","",IF(K11="Muy Baja",0.2,IF(K11="Baja",0.4,IF(K11="Media",0.6,IF(K11="Alta",0.8,IF(K11="Muy Alta",1,))))))</f>
        <v>0.4</v>
      </c>
      <c r="M11" s="505" t="s">
        <v>896</v>
      </c>
      <c r="N11" s="508"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507" t="str">
        <f ca="1">IF(OR(N11='Tabla Impacto'!$C$11,N11='Tabla Impacto'!$D$11),"Leve",IF(OR(N11='Tabla Impacto'!$C$12,N11='Tabla Impacto'!$D$12),"Menor",IF(OR(N11='Tabla Impacto'!$C$13,N11='Tabla Impacto'!$D$13),"Moderado",IF(OR(N11='Tabla Impacto'!$C$14,N11='Tabla Impacto'!$D$14),"Mayor",IF(OR(N11='Tabla Impacto'!$C$15,N11='Tabla Impacto'!$D$15),"Catastrófico","")))))</f>
        <v>Leve</v>
      </c>
      <c r="P11" s="508">
        <f ca="1">IF(O11="","",IF(O11="Leve",0.2,IF(O11="Menor",0.4,IF(O11="Moderado",0.6,IF(O11="Mayor",0.8,IF(O11="Catastrófico",1,))))))</f>
        <v>0.2</v>
      </c>
      <c r="Q11" s="502"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Bajo</v>
      </c>
      <c r="R11" s="129">
        <v>1</v>
      </c>
      <c r="S11" s="361" t="s">
        <v>1551</v>
      </c>
      <c r="T11" s="130" t="str">
        <f>IF(OR(U11="Preventivo",U11="Detectivo"),"Probabilidad",IF(U11="Correctivo","Impacto",""))</f>
        <v>Probabilidad</v>
      </c>
      <c r="U11" s="131" t="s">
        <v>659</v>
      </c>
      <c r="V11" s="131" t="s">
        <v>679</v>
      </c>
      <c r="W11" s="132" t="str">
        <f t="shared" ref="W11:W70" si="0">IF(AND(U11="Preventivo",V11="Automático"),"50%",IF(AND(U11="Preventivo",V11="Manual"),"40%",IF(AND(U11="Detectivo",V11="Automático"),"40%",IF(AND(U11="Detectivo",V11="Manual"),"30%",IF(AND(U11="Correctivo",V11="Automático"),"35%",IF(AND(U11="Correctivo",V11="Manual"),"25%",""))))))</f>
        <v>40%</v>
      </c>
      <c r="X11" s="133" t="s">
        <v>686</v>
      </c>
      <c r="Y11" s="131" t="s">
        <v>698</v>
      </c>
      <c r="Z11" s="131" t="s">
        <v>709</v>
      </c>
      <c r="AA11" s="134">
        <f>IFERROR(IF(T11="Probabilidad",(L11-(+L11*W11)),IF(T11="Impacto",L11,"")),"")</f>
        <v>0.24</v>
      </c>
      <c r="AB11" s="135" t="str">
        <f t="shared" ref="AB11:AB70" si="1">IFERROR(IF(AA11="","",IF(AA11&lt;=0.2,"Muy Baja",IF(AA11&lt;=0.4,"Baja",IF(AA11&lt;=0.6,"Media",IF(AA11&lt;=0.8,"Alta","Muy Alta"))))),"")</f>
        <v>Baja</v>
      </c>
      <c r="AC11" s="132">
        <f t="shared" ref="AC11:AC70" si="2">+AA11</f>
        <v>0.24</v>
      </c>
      <c r="AD11" s="135" t="str">
        <f t="shared" ref="AD11:AD70" ca="1" si="3">IFERROR(IF(AE11="","",IF(AE11&lt;=0.2,"Leve",IF(AE11&lt;=0.4,"Menor",IF(AE11&lt;=0.6,"Moderado",IF(AE11&lt;=0.8,"Mayor","Catastrófico"))))),"")</f>
        <v>Leve</v>
      </c>
      <c r="AE11" s="132">
        <f ca="1">IFERROR(IF(T11="Impacto",(P11-(+P11*W11)),IF(T11="Probabilidad",P11,"")),"")</f>
        <v>0.2</v>
      </c>
      <c r="AF11" s="136" t="str">
        <f t="shared" ref="AF11:AF70" ca="1" si="4">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131"/>
      <c r="AH11" s="137"/>
      <c r="AI11" s="130"/>
      <c r="AJ11" s="138"/>
      <c r="AK11" s="138"/>
      <c r="AL11" s="138"/>
      <c r="AM11" s="137"/>
      <c r="AN11" s="364"/>
      <c r="AO11" s="364"/>
      <c r="AP11" s="364"/>
      <c r="AQ11" s="364"/>
      <c r="AR11" s="364"/>
      <c r="AS11" s="365"/>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customHeight="1">
      <c r="A12" s="503"/>
      <c r="B12" s="558"/>
      <c r="C12" s="558"/>
      <c r="D12" s="503"/>
      <c r="E12" s="503"/>
      <c r="F12" s="503"/>
      <c r="G12" s="503"/>
      <c r="H12" s="558"/>
      <c r="I12" s="558"/>
      <c r="J12" s="503"/>
      <c r="K12" s="503"/>
      <c r="L12" s="503"/>
      <c r="M12" s="503"/>
      <c r="N12" s="503"/>
      <c r="O12" s="503"/>
      <c r="P12" s="503"/>
      <c r="Q12" s="503"/>
      <c r="R12" s="129">
        <v>2</v>
      </c>
      <c r="S12" s="361"/>
      <c r="T12" s="130" t="str">
        <f>IF(OR(U12="Preventivo",U12="Detectivo"),"Probabilidad",IF(U12="Correctivo","Impacto",""))</f>
        <v/>
      </c>
      <c r="U12" s="131"/>
      <c r="V12" s="131"/>
      <c r="W12" s="132" t="str">
        <f t="shared" si="0"/>
        <v/>
      </c>
      <c r="X12" s="133"/>
      <c r="Y12" s="131"/>
      <c r="Z12" s="131"/>
      <c r="AA12" s="134" t="str">
        <f>IFERROR(IF(AND(T11="Probabilidad",T12="Probabilidad"),(AC11-(+AC11*W12)),IF(T12="Probabilidad",(L11-(+L11*W12)),IF(T12="Impacto",AC11,""))),"")</f>
        <v/>
      </c>
      <c r="AB12" s="135" t="str">
        <f t="shared" si="1"/>
        <v/>
      </c>
      <c r="AC12" s="132" t="str">
        <f t="shared" si="2"/>
        <v/>
      </c>
      <c r="AD12" s="135" t="str">
        <f t="shared" si="3"/>
        <v/>
      </c>
      <c r="AE12" s="132" t="str">
        <f>IFERROR(IF(AND(T11="Impacto",T12="Impacto"),(AE11-(+AE11*W12)),IF(T12="Impacto",(P11-(+P11*W12)),IF(T12="Probabilidad",AE11,""))),"")</f>
        <v/>
      </c>
      <c r="AF12" s="136" t="str">
        <f t="shared" si="4"/>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customHeight="1">
      <c r="A13" s="503"/>
      <c r="B13" s="558"/>
      <c r="C13" s="558"/>
      <c r="D13" s="503"/>
      <c r="E13" s="503"/>
      <c r="F13" s="503"/>
      <c r="G13" s="503"/>
      <c r="H13" s="558"/>
      <c r="I13" s="558"/>
      <c r="J13" s="503"/>
      <c r="K13" s="503"/>
      <c r="L13" s="503"/>
      <c r="M13" s="503"/>
      <c r="N13" s="503"/>
      <c r="O13" s="503"/>
      <c r="P13" s="503"/>
      <c r="Q13" s="503"/>
      <c r="R13" s="129">
        <v>3</v>
      </c>
      <c r="S13" s="362" t="s">
        <v>871</v>
      </c>
      <c r="T13" s="130" t="str">
        <f t="shared" ref="T13:T70" si="5">IF(OR(U13="Preventivo",U13="Detectivo"),"Probabilidad",IF(U13="Correctivo","Impacto",""))</f>
        <v/>
      </c>
      <c r="U13" s="131"/>
      <c r="V13" s="131"/>
      <c r="W13" s="132" t="str">
        <f t="shared" si="0"/>
        <v/>
      </c>
      <c r="X13" s="131"/>
      <c r="Y13" s="131"/>
      <c r="Z13" s="131"/>
      <c r="AA13" s="134" t="str">
        <f t="shared" ref="AA13:AA16" si="6">IFERROR(IF(AND(T12="Probabilidad",T13="Probabilidad"),(AC12-(+AC12*W13)),IF(AND(T12="Impacto",T13="Probabilidad"),(AC11-(+AC11*W13)),IF(T13="Impacto",AC12,""))),"")</f>
        <v/>
      </c>
      <c r="AB13" s="135" t="str">
        <f t="shared" si="1"/>
        <v/>
      </c>
      <c r="AC13" s="132" t="str">
        <f t="shared" si="2"/>
        <v/>
      </c>
      <c r="AD13" s="135" t="str">
        <f t="shared" si="3"/>
        <v/>
      </c>
      <c r="AE13" s="132" t="str">
        <f t="shared" ref="AE13:AE16" si="7">IFERROR(IF(AND(T12="Impacto",T13="Impacto"),(AE12-(+AE12*W13)),IF(AND(T12="Probabilidad",T13="Impacto"),(AE11-(+AE11*W13)),IF(T13="Probabilidad",AE12,""))),"")</f>
        <v/>
      </c>
      <c r="AF13" s="136" t="str">
        <f t="shared" si="4"/>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customHeight="1">
      <c r="A14" s="503"/>
      <c r="B14" s="558"/>
      <c r="C14" s="558"/>
      <c r="D14" s="503"/>
      <c r="E14" s="503"/>
      <c r="F14" s="503"/>
      <c r="G14" s="503"/>
      <c r="H14" s="558"/>
      <c r="I14" s="558"/>
      <c r="J14" s="503"/>
      <c r="K14" s="503"/>
      <c r="L14" s="503"/>
      <c r="M14" s="503"/>
      <c r="N14" s="503"/>
      <c r="O14" s="503"/>
      <c r="P14" s="503"/>
      <c r="Q14" s="503"/>
      <c r="R14" s="129">
        <v>4</v>
      </c>
      <c r="S14" s="361"/>
      <c r="T14" s="130" t="str">
        <f t="shared" si="5"/>
        <v/>
      </c>
      <c r="U14" s="131"/>
      <c r="V14" s="131"/>
      <c r="W14" s="132" t="str">
        <f t="shared" si="0"/>
        <v/>
      </c>
      <c r="X14" s="131"/>
      <c r="Y14" s="131"/>
      <c r="Z14" s="131"/>
      <c r="AA14" s="134" t="str">
        <f t="shared" si="6"/>
        <v/>
      </c>
      <c r="AB14" s="135" t="str">
        <f t="shared" si="1"/>
        <v/>
      </c>
      <c r="AC14" s="132" t="str">
        <f t="shared" si="2"/>
        <v/>
      </c>
      <c r="AD14" s="135" t="str">
        <f t="shared" si="3"/>
        <v/>
      </c>
      <c r="AE14" s="132" t="str">
        <f t="shared" si="7"/>
        <v/>
      </c>
      <c r="AF14" s="136" t="str">
        <f t="shared" si="4"/>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customHeight="1">
      <c r="A15" s="503"/>
      <c r="B15" s="558"/>
      <c r="C15" s="558"/>
      <c r="D15" s="503"/>
      <c r="E15" s="503"/>
      <c r="F15" s="503"/>
      <c r="G15" s="503"/>
      <c r="H15" s="558"/>
      <c r="I15" s="558"/>
      <c r="J15" s="503"/>
      <c r="K15" s="503"/>
      <c r="L15" s="503"/>
      <c r="M15" s="503"/>
      <c r="N15" s="503"/>
      <c r="O15" s="503"/>
      <c r="P15" s="503"/>
      <c r="Q15" s="503"/>
      <c r="R15" s="129">
        <v>5</v>
      </c>
      <c r="S15" s="361"/>
      <c r="T15" s="130" t="str">
        <f t="shared" si="5"/>
        <v/>
      </c>
      <c r="U15" s="131"/>
      <c r="V15" s="131"/>
      <c r="W15" s="132" t="str">
        <f t="shared" si="0"/>
        <v/>
      </c>
      <c r="X15" s="131"/>
      <c r="Y15" s="131"/>
      <c r="Z15" s="131"/>
      <c r="AA15" s="134" t="str">
        <f t="shared" si="6"/>
        <v/>
      </c>
      <c r="AB15" s="135" t="str">
        <f t="shared" si="1"/>
        <v/>
      </c>
      <c r="AC15" s="132" t="str">
        <f t="shared" si="2"/>
        <v/>
      </c>
      <c r="AD15" s="135" t="str">
        <f t="shared" si="3"/>
        <v/>
      </c>
      <c r="AE15" s="132" t="str">
        <f t="shared" si="7"/>
        <v/>
      </c>
      <c r="AF15" s="136" t="str">
        <f t="shared" si="4"/>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customHeight="1">
      <c r="A16" s="504"/>
      <c r="B16" s="559"/>
      <c r="C16" s="559"/>
      <c r="D16" s="504"/>
      <c r="E16" s="504"/>
      <c r="F16" s="504"/>
      <c r="G16" s="504"/>
      <c r="H16" s="559"/>
      <c r="I16" s="559"/>
      <c r="J16" s="504"/>
      <c r="K16" s="504"/>
      <c r="L16" s="504"/>
      <c r="M16" s="504"/>
      <c r="N16" s="504"/>
      <c r="O16" s="504"/>
      <c r="P16" s="504"/>
      <c r="Q16" s="504"/>
      <c r="R16" s="129">
        <v>6</v>
      </c>
      <c r="S16" s="361"/>
      <c r="T16" s="130" t="str">
        <f t="shared" si="5"/>
        <v/>
      </c>
      <c r="U16" s="131"/>
      <c r="V16" s="131"/>
      <c r="W16" s="132" t="str">
        <f t="shared" si="0"/>
        <v/>
      </c>
      <c r="X16" s="131"/>
      <c r="Y16" s="131"/>
      <c r="Z16" s="131"/>
      <c r="AA16" s="134" t="str">
        <f t="shared" si="6"/>
        <v/>
      </c>
      <c r="AB16" s="135" t="str">
        <f t="shared" si="1"/>
        <v/>
      </c>
      <c r="AC16" s="132" t="str">
        <f t="shared" si="2"/>
        <v/>
      </c>
      <c r="AD16" s="135" t="str">
        <f t="shared" si="3"/>
        <v/>
      </c>
      <c r="AE16" s="132" t="str">
        <f t="shared" si="7"/>
        <v/>
      </c>
      <c r="AF16" s="136" t="str">
        <f t="shared" si="4"/>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94.5" customHeight="1">
      <c r="A17" s="512">
        <v>2</v>
      </c>
      <c r="B17" s="505" t="s">
        <v>144</v>
      </c>
      <c r="C17" s="505" t="s">
        <v>1349</v>
      </c>
      <c r="D17" s="560" t="s">
        <v>1534</v>
      </c>
      <c r="E17" s="560" t="s">
        <v>1535</v>
      </c>
      <c r="F17" s="560" t="s">
        <v>1536</v>
      </c>
      <c r="G17" s="505" t="s">
        <v>1362</v>
      </c>
      <c r="H17" s="505"/>
      <c r="I17" s="505"/>
      <c r="J17" s="506">
        <v>4</v>
      </c>
      <c r="K17" s="507" t="str">
        <f>IF(J17&lt;=0,"",IF(J17&lt;=2,"Muy Baja",IF(J17&lt;=24,"Baja",IF(J17&lt;=500,"Media",IF(J17&lt;=5000,"Alta","Muy Alta")))))</f>
        <v>Baja</v>
      </c>
      <c r="L17" s="508">
        <f>IF(K17="","",IF(K17="Muy Baja",0.2,IF(K17="Baja",0.4,IF(K17="Media",0.6,IF(K17="Alta",0.8,IF(K17="Muy Alta",1,))))))</f>
        <v>0.4</v>
      </c>
      <c r="M17" s="505" t="s">
        <v>895</v>
      </c>
      <c r="N17" s="508" t="str">
        <f ca="1">IF(NOT(ISERROR(MATCH(M17,'Tabla Impacto'!$B$221:$B$223,0))),'Tabla Impacto'!$F$223&amp;"Por favor no seleccionar los criterios de impacto(Afectación Económica o presupuestal y Pérdida Reputacional)",M17)</f>
        <v xml:space="preserve">     Afectación menor a 10 SMLMV .</v>
      </c>
      <c r="O17" s="507" t="str">
        <f ca="1">IF(OR(N17='Tabla Impacto'!$C$11,N17='Tabla Impacto'!$D$11),"Leve",IF(OR(N17='Tabla Impacto'!$C$12,N17='Tabla Impacto'!$D$12),"Menor",IF(OR(N17='Tabla Impacto'!$C$13,N17='Tabla Impacto'!$D$13),"Moderado",IF(OR(N17='Tabla Impacto'!$C$14,N17='Tabla Impacto'!$D$14),"Mayor",IF(OR(N17='Tabla Impacto'!$C$15,N17='Tabla Impacto'!$D$15),"Catastrófico","")))))</f>
        <v>Leve</v>
      </c>
      <c r="P17" s="508">
        <f ca="1">IF(O17="","",IF(O17="Leve",0.2,IF(O17="Menor",0.4,IF(O17="Moderado",0.6,IF(O17="Mayor",0.8,IF(O17="Catastrófico",1,))))))</f>
        <v>0.2</v>
      </c>
      <c r="Q17" s="502"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Bajo</v>
      </c>
      <c r="R17" s="129">
        <v>1</v>
      </c>
      <c r="S17" s="361" t="s">
        <v>1537</v>
      </c>
      <c r="T17" s="130" t="str">
        <f t="shared" si="5"/>
        <v>Probabilidad</v>
      </c>
      <c r="U17" s="131" t="s">
        <v>659</v>
      </c>
      <c r="V17" s="131" t="s">
        <v>679</v>
      </c>
      <c r="W17" s="132" t="str">
        <f t="shared" si="0"/>
        <v>40%</v>
      </c>
      <c r="X17" s="131" t="s">
        <v>686</v>
      </c>
      <c r="Y17" s="131" t="s">
        <v>698</v>
      </c>
      <c r="Z17" s="131" t="s">
        <v>709</v>
      </c>
      <c r="AA17" s="134">
        <f>IFERROR(IF(T17="Probabilidad",(L17-(+L17*W17)),IF(T17="Impacto",L17,"")),"")</f>
        <v>0.24</v>
      </c>
      <c r="AB17" s="135" t="str">
        <f t="shared" si="1"/>
        <v>Baja</v>
      </c>
      <c r="AC17" s="132">
        <f t="shared" si="2"/>
        <v>0.24</v>
      </c>
      <c r="AD17" s="135" t="str">
        <f t="shared" ca="1" si="3"/>
        <v>Leve</v>
      </c>
      <c r="AE17" s="132">
        <f ca="1">IFERROR(IF(T17="Impacto",(P17-(+P17*W17)),IF(T17="Probabilidad",P17,"")),"")</f>
        <v>0.2</v>
      </c>
      <c r="AF17" s="136" t="str">
        <f t="shared" ca="1" si="4"/>
        <v>Bajo</v>
      </c>
      <c r="AG17" s="131" t="s">
        <v>1346</v>
      </c>
      <c r="AH17" s="137"/>
      <c r="AI17" s="130"/>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customHeight="1">
      <c r="A18" s="503"/>
      <c r="B18" s="503"/>
      <c r="C18" s="503"/>
      <c r="D18" s="503"/>
      <c r="E18" s="503"/>
      <c r="F18" s="503"/>
      <c r="G18" s="503"/>
      <c r="H18" s="503"/>
      <c r="I18" s="503"/>
      <c r="J18" s="503"/>
      <c r="K18" s="503"/>
      <c r="L18" s="503"/>
      <c r="M18" s="503"/>
      <c r="N18" s="503"/>
      <c r="O18" s="503"/>
      <c r="P18" s="503"/>
      <c r="Q18" s="503"/>
      <c r="R18" s="129">
        <v>2</v>
      </c>
      <c r="S18" s="361"/>
      <c r="T18" s="130" t="str">
        <f t="shared" si="5"/>
        <v/>
      </c>
      <c r="U18" s="131"/>
      <c r="V18" s="131"/>
      <c r="W18" s="132" t="str">
        <f t="shared" si="0"/>
        <v/>
      </c>
      <c r="X18" s="131"/>
      <c r="Y18" s="131"/>
      <c r="Z18" s="131"/>
      <c r="AA18" s="134" t="str">
        <f>IFERROR(IF(AND(T17="Probabilidad",T18="Probabilidad"),(AC17-(+AC17*W18)),IF(T18="Probabilidad",(L17-(+L17*W18)),IF(T18="Impacto",AC17,""))),"")</f>
        <v/>
      </c>
      <c r="AB18" s="135" t="str">
        <f t="shared" si="1"/>
        <v/>
      </c>
      <c r="AC18" s="132" t="str">
        <f t="shared" si="2"/>
        <v/>
      </c>
      <c r="AD18" s="135" t="str">
        <f t="shared" si="3"/>
        <v/>
      </c>
      <c r="AE18" s="132" t="str">
        <f>IFERROR(IF(AND(T17="Impacto",T18="Impacto"),(AE17-(+AE17*W18)),IF(T18="Impacto",(P17-(+P17*W18)),IF(T18="Probabilidad",AE17,""))),"")</f>
        <v/>
      </c>
      <c r="AF18" s="136" t="str">
        <f t="shared" si="4"/>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customHeight="1">
      <c r="A19" s="503"/>
      <c r="B19" s="503"/>
      <c r="C19" s="503"/>
      <c r="D19" s="503"/>
      <c r="E19" s="503"/>
      <c r="F19" s="503"/>
      <c r="G19" s="503"/>
      <c r="H19" s="503"/>
      <c r="I19" s="503"/>
      <c r="J19" s="503"/>
      <c r="K19" s="503"/>
      <c r="L19" s="503"/>
      <c r="M19" s="503"/>
      <c r="N19" s="503"/>
      <c r="O19" s="503"/>
      <c r="P19" s="503"/>
      <c r="Q19" s="503"/>
      <c r="R19" s="129">
        <v>3</v>
      </c>
      <c r="S19" s="363"/>
      <c r="T19" s="130" t="str">
        <f t="shared" si="5"/>
        <v/>
      </c>
      <c r="U19" s="131"/>
      <c r="V19" s="131"/>
      <c r="W19" s="132" t="str">
        <f t="shared" si="0"/>
        <v/>
      </c>
      <c r="X19" s="131"/>
      <c r="Y19" s="131"/>
      <c r="Z19" s="131"/>
      <c r="AA19" s="134" t="str">
        <f t="shared" ref="AA19:AA22" si="8">IFERROR(IF(AND(T18="Probabilidad",T19="Probabilidad"),(AC18-(+AC18*W19)),IF(AND(T18="Impacto",T19="Probabilidad"),(AC17-(+AC17*W19)),IF(T19="Impacto",AC18,""))),"")</f>
        <v/>
      </c>
      <c r="AB19" s="135" t="str">
        <f t="shared" si="1"/>
        <v/>
      </c>
      <c r="AC19" s="132" t="str">
        <f t="shared" si="2"/>
        <v/>
      </c>
      <c r="AD19" s="135" t="str">
        <f t="shared" si="3"/>
        <v/>
      </c>
      <c r="AE19" s="132" t="str">
        <f t="shared" ref="AE19:AE22" si="9">IFERROR(IF(AND(T18="Impacto",T19="Impacto"),(AE18-(+AE18*W19)),IF(AND(T18="Probabilidad",T19="Impacto"),(AE17-(+AE17*W19)),IF(T19="Probabilidad",AE18,""))),"")</f>
        <v/>
      </c>
      <c r="AF19" s="136" t="str">
        <f t="shared" si="4"/>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customHeight="1">
      <c r="A20" s="503"/>
      <c r="B20" s="503"/>
      <c r="C20" s="503"/>
      <c r="D20" s="503"/>
      <c r="E20" s="503"/>
      <c r="F20" s="503"/>
      <c r="G20" s="503"/>
      <c r="H20" s="503"/>
      <c r="I20" s="503"/>
      <c r="J20" s="503"/>
      <c r="K20" s="503"/>
      <c r="L20" s="503"/>
      <c r="M20" s="503"/>
      <c r="N20" s="503"/>
      <c r="O20" s="503"/>
      <c r="P20" s="503"/>
      <c r="Q20" s="503"/>
      <c r="R20" s="129">
        <v>4</v>
      </c>
      <c r="S20" s="361"/>
      <c r="T20" s="130" t="str">
        <f t="shared" si="5"/>
        <v/>
      </c>
      <c r="U20" s="131"/>
      <c r="V20" s="131"/>
      <c r="W20" s="132" t="str">
        <f t="shared" si="0"/>
        <v/>
      </c>
      <c r="X20" s="131"/>
      <c r="Y20" s="131"/>
      <c r="Z20" s="131"/>
      <c r="AA20" s="134" t="str">
        <f t="shared" si="8"/>
        <v/>
      </c>
      <c r="AB20" s="135" t="str">
        <f t="shared" si="1"/>
        <v/>
      </c>
      <c r="AC20" s="132" t="str">
        <f t="shared" si="2"/>
        <v/>
      </c>
      <c r="AD20" s="135" t="str">
        <f t="shared" si="3"/>
        <v/>
      </c>
      <c r="AE20" s="132" t="str">
        <f t="shared" si="9"/>
        <v/>
      </c>
      <c r="AF20" s="136" t="str">
        <f t="shared" si="4"/>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customHeight="1">
      <c r="A21" s="503"/>
      <c r="B21" s="503"/>
      <c r="C21" s="503"/>
      <c r="D21" s="503"/>
      <c r="E21" s="503"/>
      <c r="F21" s="503"/>
      <c r="G21" s="503"/>
      <c r="H21" s="503"/>
      <c r="I21" s="503"/>
      <c r="J21" s="503"/>
      <c r="K21" s="503"/>
      <c r="L21" s="503"/>
      <c r="M21" s="503"/>
      <c r="N21" s="503"/>
      <c r="O21" s="503"/>
      <c r="P21" s="503"/>
      <c r="Q21" s="503"/>
      <c r="R21" s="129">
        <v>5</v>
      </c>
      <c r="S21" s="361"/>
      <c r="T21" s="130" t="str">
        <f t="shared" si="5"/>
        <v/>
      </c>
      <c r="U21" s="131"/>
      <c r="V21" s="131"/>
      <c r="W21" s="132" t="str">
        <f t="shared" si="0"/>
        <v/>
      </c>
      <c r="X21" s="131"/>
      <c r="Y21" s="131"/>
      <c r="Z21" s="131"/>
      <c r="AA21" s="134" t="str">
        <f t="shared" si="8"/>
        <v/>
      </c>
      <c r="AB21" s="135" t="str">
        <f t="shared" si="1"/>
        <v/>
      </c>
      <c r="AC21" s="132" t="str">
        <f t="shared" si="2"/>
        <v/>
      </c>
      <c r="AD21" s="135" t="str">
        <f t="shared" si="3"/>
        <v/>
      </c>
      <c r="AE21" s="132" t="str">
        <f t="shared" si="9"/>
        <v/>
      </c>
      <c r="AF21" s="136" t="str">
        <f t="shared" si="4"/>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customHeight="1">
      <c r="A22" s="504"/>
      <c r="B22" s="504"/>
      <c r="C22" s="504"/>
      <c r="D22" s="504"/>
      <c r="E22" s="504"/>
      <c r="F22" s="504"/>
      <c r="G22" s="504"/>
      <c r="H22" s="504"/>
      <c r="I22" s="504"/>
      <c r="J22" s="504"/>
      <c r="K22" s="504"/>
      <c r="L22" s="504"/>
      <c r="M22" s="504"/>
      <c r="N22" s="504"/>
      <c r="O22" s="504"/>
      <c r="P22" s="504"/>
      <c r="Q22" s="504"/>
      <c r="R22" s="129">
        <v>6</v>
      </c>
      <c r="S22" s="361"/>
      <c r="T22" s="130" t="str">
        <f t="shared" si="5"/>
        <v/>
      </c>
      <c r="U22" s="131"/>
      <c r="V22" s="131"/>
      <c r="W22" s="132" t="str">
        <f t="shared" si="0"/>
        <v/>
      </c>
      <c r="X22" s="131"/>
      <c r="Y22" s="131"/>
      <c r="Z22" s="131"/>
      <c r="AA22" s="134" t="str">
        <f t="shared" si="8"/>
        <v/>
      </c>
      <c r="AB22" s="135" t="str">
        <f t="shared" si="1"/>
        <v/>
      </c>
      <c r="AC22" s="132" t="str">
        <f t="shared" si="2"/>
        <v/>
      </c>
      <c r="AD22" s="135" t="str">
        <f t="shared" si="3"/>
        <v/>
      </c>
      <c r="AE22" s="132" t="str">
        <f t="shared" si="9"/>
        <v/>
      </c>
      <c r="AF22" s="136" t="str">
        <f t="shared" si="4"/>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12">
        <v>3</v>
      </c>
      <c r="B23" s="505"/>
      <c r="C23" s="505"/>
      <c r="D23" s="560"/>
      <c r="E23" s="560"/>
      <c r="F23" s="561"/>
      <c r="G23" s="505"/>
      <c r="H23" s="560"/>
      <c r="I23" s="505"/>
      <c r="J23" s="506"/>
      <c r="K23" s="507" t="str">
        <f>IF(J23&lt;=0,"",IF(J23&lt;=2,"Muy Baja",IF(J23&lt;=24,"Baja",IF(J23&lt;=500,"Media",IF(J23&lt;=5000,"Alta","Muy Alta")))))</f>
        <v/>
      </c>
      <c r="L23" s="508" t="str">
        <f>IF(K23="","",IF(K23="Muy Baja",0.2,IF(K23="Baja",0.4,IF(K23="Media",0.6,IF(K23="Alta",0.8,IF(K23="Muy Alta",1,))))))</f>
        <v/>
      </c>
      <c r="M23" s="505"/>
      <c r="N23" s="508">
        <f ca="1">IF(NOT(ISERROR(MATCH(M23,'Tabla Impacto'!$B$221:$B$223,0))),'Tabla Impacto'!$F$223&amp;"Por favor no seleccionar los criterios de impacto(Afectación Económica o presupuestal y Pérdida Reputacional)",M23)</f>
        <v>0</v>
      </c>
      <c r="O23" s="507" t="str">
        <f ca="1">IF(OR(N23='Tabla Impacto'!$C$11,N23='Tabla Impacto'!$D$11),"Leve",IF(OR(N23='Tabla Impacto'!$C$12,N23='Tabla Impacto'!$D$12),"Menor",IF(OR(N23='Tabla Impacto'!$C$13,N23='Tabla Impacto'!$D$13),"Moderado",IF(OR(N23='Tabla Impacto'!$C$14,N23='Tabla Impacto'!$D$14),"Mayor",IF(OR(N23='Tabla Impacto'!$C$15,N23='Tabla Impacto'!$D$15),"Catastrófico","")))))</f>
        <v/>
      </c>
      <c r="P23" s="508" t="str">
        <f ca="1">IF(O23="","",IF(O23="Leve",0.2,IF(O23="Menor",0.4,IF(O23="Moderado",0.6,IF(O23="Mayor",0.8,IF(O23="Catastrófico",1,))))))</f>
        <v/>
      </c>
      <c r="Q23" s="502"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29">
        <v>1</v>
      </c>
      <c r="S23" s="371"/>
      <c r="T23" s="130" t="str">
        <f t="shared" si="5"/>
        <v/>
      </c>
      <c r="U23" s="131"/>
      <c r="V23" s="131"/>
      <c r="W23" s="132" t="str">
        <f t="shared" si="0"/>
        <v/>
      </c>
      <c r="X23" s="131"/>
      <c r="Y23" s="131"/>
      <c r="Z23" s="131"/>
      <c r="AA23" s="134" t="str">
        <f>IFERROR(IF(T23="Probabilidad",(L23-(+L23*W23)),IF(T23="Impacto",L23,"")),"")</f>
        <v/>
      </c>
      <c r="AB23" s="135" t="str">
        <f t="shared" si="1"/>
        <v/>
      </c>
      <c r="AC23" s="132" t="str">
        <f t="shared" si="2"/>
        <v/>
      </c>
      <c r="AD23" s="135" t="str">
        <f t="shared" si="3"/>
        <v/>
      </c>
      <c r="AE23" s="132" t="str">
        <f>IFERROR(IF(T23="Impacto",(P23-(+P23*W23)),IF(T23="Probabilidad",P23,"")),"")</f>
        <v/>
      </c>
      <c r="AF23" s="136" t="str">
        <f t="shared" si="4"/>
        <v/>
      </c>
      <c r="AG23" s="131"/>
      <c r="AH23" s="36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3"/>
      <c r="B24" s="503"/>
      <c r="C24" s="503"/>
      <c r="D24" s="503"/>
      <c r="E24" s="503"/>
      <c r="F24" s="562"/>
      <c r="G24" s="503"/>
      <c r="H24" s="503"/>
      <c r="I24" s="503"/>
      <c r="J24" s="503"/>
      <c r="K24" s="503"/>
      <c r="L24" s="503"/>
      <c r="M24" s="503"/>
      <c r="N24" s="503"/>
      <c r="O24" s="503"/>
      <c r="P24" s="503"/>
      <c r="Q24" s="503"/>
      <c r="R24" s="129">
        <v>2</v>
      </c>
      <c r="S24" s="361"/>
      <c r="T24" s="130" t="str">
        <f t="shared" si="5"/>
        <v/>
      </c>
      <c r="U24" s="131"/>
      <c r="V24" s="131"/>
      <c r="W24" s="132" t="str">
        <f t="shared" si="0"/>
        <v/>
      </c>
      <c r="X24" s="131"/>
      <c r="Y24" s="131"/>
      <c r="Z24" s="131"/>
      <c r="AA24" s="143" t="str">
        <f>IFERROR(IF(AND(T23="Probabilidad",T24="Probabilidad"),(AC23-(+AC23*W24)),IF(T24="Probabilidad",(L23-(+L23*W24)),IF(T24="Impacto",AC23,""))),"")</f>
        <v/>
      </c>
      <c r="AB24" s="135" t="str">
        <f t="shared" si="1"/>
        <v/>
      </c>
      <c r="AC24" s="132" t="str">
        <f t="shared" si="2"/>
        <v/>
      </c>
      <c r="AD24" s="135" t="str">
        <f t="shared" si="3"/>
        <v/>
      </c>
      <c r="AE24" s="132" t="str">
        <f>IFERROR(IF(AND(T23="Impacto",T24="Impacto"),(AE23-(+AE23*W24)),IF(T24="Impacto",(P23-(+P23*W24)),IF(T24="Probabilidad",AE23,""))),"")</f>
        <v/>
      </c>
      <c r="AF24" s="136" t="str">
        <f t="shared" si="4"/>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03"/>
      <c r="B25" s="503"/>
      <c r="C25" s="503"/>
      <c r="D25" s="503"/>
      <c r="E25" s="503"/>
      <c r="F25" s="562"/>
      <c r="G25" s="503"/>
      <c r="H25" s="503"/>
      <c r="I25" s="503"/>
      <c r="J25" s="503"/>
      <c r="K25" s="503"/>
      <c r="L25" s="503"/>
      <c r="M25" s="503"/>
      <c r="N25" s="503"/>
      <c r="O25" s="503"/>
      <c r="P25" s="503"/>
      <c r="Q25" s="503"/>
      <c r="R25" s="129">
        <v>3</v>
      </c>
      <c r="S25" s="363"/>
      <c r="T25" s="130" t="str">
        <f t="shared" si="5"/>
        <v/>
      </c>
      <c r="U25" s="131"/>
      <c r="V25" s="131"/>
      <c r="W25" s="132" t="str">
        <f t="shared" si="0"/>
        <v/>
      </c>
      <c r="X25" s="131"/>
      <c r="Y25" s="131"/>
      <c r="Z25" s="131"/>
      <c r="AA25" s="134" t="str">
        <f t="shared" ref="AA25:AA28" si="10">IFERROR(IF(AND(T24="Probabilidad",T25="Probabilidad"),(AC24-(+AC24*W25)),IF(AND(T24="Impacto",T25="Probabilidad"),(AC23-(+AC23*W25)),IF(T25="Impacto",AC24,""))),"")</f>
        <v/>
      </c>
      <c r="AB25" s="135" t="str">
        <f t="shared" si="1"/>
        <v/>
      </c>
      <c r="AC25" s="132" t="str">
        <f t="shared" si="2"/>
        <v/>
      </c>
      <c r="AD25" s="135" t="str">
        <f t="shared" si="3"/>
        <v/>
      </c>
      <c r="AE25" s="132" t="str">
        <f t="shared" ref="AE25:AE28" si="11">IFERROR(IF(AND(T24="Impacto",T25="Impacto"),(AE24-(+AE24*W25)),IF(AND(T24="Probabilidad",T25="Impacto"),(AE23-(+AE23*W25)),IF(T25="Probabilidad",AE24,""))),"")</f>
        <v/>
      </c>
      <c r="AF25" s="136" t="str">
        <f t="shared" si="4"/>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3"/>
      <c r="B26" s="503"/>
      <c r="C26" s="503"/>
      <c r="D26" s="503"/>
      <c r="E26" s="503"/>
      <c r="F26" s="562"/>
      <c r="G26" s="503"/>
      <c r="H26" s="503"/>
      <c r="I26" s="503"/>
      <c r="J26" s="503"/>
      <c r="K26" s="503"/>
      <c r="L26" s="503"/>
      <c r="M26" s="503"/>
      <c r="N26" s="503"/>
      <c r="O26" s="503"/>
      <c r="P26" s="503"/>
      <c r="Q26" s="503"/>
      <c r="R26" s="129">
        <v>4</v>
      </c>
      <c r="S26" s="361"/>
      <c r="T26" s="130" t="str">
        <f t="shared" si="5"/>
        <v/>
      </c>
      <c r="U26" s="131"/>
      <c r="V26" s="131"/>
      <c r="W26" s="132" t="str">
        <f t="shared" si="0"/>
        <v/>
      </c>
      <c r="X26" s="131"/>
      <c r="Y26" s="131"/>
      <c r="Z26" s="131"/>
      <c r="AA26" s="134" t="str">
        <f t="shared" si="10"/>
        <v/>
      </c>
      <c r="AB26" s="135" t="str">
        <f t="shared" si="1"/>
        <v/>
      </c>
      <c r="AC26" s="132" t="str">
        <f t="shared" si="2"/>
        <v/>
      </c>
      <c r="AD26" s="135" t="str">
        <f t="shared" si="3"/>
        <v/>
      </c>
      <c r="AE26" s="132" t="str">
        <f t="shared" si="11"/>
        <v/>
      </c>
      <c r="AF26" s="136" t="str">
        <f t="shared" si="4"/>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3"/>
      <c r="B27" s="503"/>
      <c r="C27" s="503"/>
      <c r="D27" s="503"/>
      <c r="E27" s="503"/>
      <c r="F27" s="562"/>
      <c r="G27" s="503"/>
      <c r="H27" s="503"/>
      <c r="I27" s="503"/>
      <c r="J27" s="503"/>
      <c r="K27" s="503"/>
      <c r="L27" s="503"/>
      <c r="M27" s="503"/>
      <c r="N27" s="503"/>
      <c r="O27" s="503"/>
      <c r="P27" s="503"/>
      <c r="Q27" s="503"/>
      <c r="R27" s="129">
        <v>5</v>
      </c>
      <c r="S27" s="361"/>
      <c r="T27" s="130" t="str">
        <f t="shared" si="5"/>
        <v/>
      </c>
      <c r="U27" s="131"/>
      <c r="V27" s="131"/>
      <c r="W27" s="132" t="str">
        <f t="shared" si="0"/>
        <v/>
      </c>
      <c r="X27" s="131"/>
      <c r="Y27" s="131"/>
      <c r="Z27" s="131"/>
      <c r="AA27" s="134" t="str">
        <f t="shared" si="10"/>
        <v/>
      </c>
      <c r="AB27" s="135" t="str">
        <f t="shared" si="1"/>
        <v/>
      </c>
      <c r="AC27" s="132" t="str">
        <f t="shared" si="2"/>
        <v/>
      </c>
      <c r="AD27" s="135" t="str">
        <f t="shared" si="3"/>
        <v/>
      </c>
      <c r="AE27" s="132" t="str">
        <f t="shared" si="11"/>
        <v/>
      </c>
      <c r="AF27" s="136" t="str">
        <f t="shared" si="4"/>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04"/>
      <c r="B28" s="504"/>
      <c r="C28" s="504"/>
      <c r="D28" s="504"/>
      <c r="E28" s="504"/>
      <c r="F28" s="563"/>
      <c r="G28" s="504"/>
      <c r="H28" s="504"/>
      <c r="I28" s="504"/>
      <c r="J28" s="504"/>
      <c r="K28" s="504"/>
      <c r="L28" s="504"/>
      <c r="M28" s="504"/>
      <c r="N28" s="504"/>
      <c r="O28" s="504"/>
      <c r="P28" s="504"/>
      <c r="Q28" s="504"/>
      <c r="R28" s="129">
        <v>6</v>
      </c>
      <c r="S28" s="361"/>
      <c r="T28" s="130" t="str">
        <f t="shared" si="5"/>
        <v/>
      </c>
      <c r="U28" s="131"/>
      <c r="V28" s="131"/>
      <c r="W28" s="132" t="str">
        <f t="shared" si="0"/>
        <v/>
      </c>
      <c r="X28" s="131"/>
      <c r="Y28" s="131"/>
      <c r="Z28" s="131"/>
      <c r="AA28" s="134" t="str">
        <f t="shared" si="10"/>
        <v/>
      </c>
      <c r="AB28" s="135" t="str">
        <f t="shared" si="1"/>
        <v/>
      </c>
      <c r="AC28" s="132" t="str">
        <f t="shared" si="2"/>
        <v/>
      </c>
      <c r="AD28" s="135" t="str">
        <f t="shared" si="3"/>
        <v/>
      </c>
      <c r="AE28" s="132" t="str">
        <f t="shared" si="11"/>
        <v/>
      </c>
      <c r="AF28" s="136" t="str">
        <f t="shared" si="4"/>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12">
        <v>4</v>
      </c>
      <c r="B29" s="505"/>
      <c r="C29" s="505"/>
      <c r="D29" s="505"/>
      <c r="E29" s="505"/>
      <c r="F29" s="505"/>
      <c r="G29" s="505"/>
      <c r="H29" s="505"/>
      <c r="I29" s="505"/>
      <c r="J29" s="506"/>
      <c r="K29" s="507" t="str">
        <f>IF(J29&lt;=0,"",IF(J29&lt;=2,"Muy Baja",IF(J29&lt;=24,"Baja",IF(J29&lt;=500,"Media",IF(J29&lt;=5000,"Alta","Muy Alta")))))</f>
        <v/>
      </c>
      <c r="L29" s="508" t="str">
        <f>IF(K29="","",IF(K29="Muy Baja",0.2,IF(K29="Baja",0.4,IF(K29="Media",0.6,IF(K29="Alta",0.8,IF(K29="Muy Alta",1,))))))</f>
        <v/>
      </c>
      <c r="M29" s="508"/>
      <c r="N29" s="508">
        <f ca="1">IF(NOT(ISERROR(MATCH(M29,'Tabla Impacto'!$B$221:$B$223,0))),'Tabla Impacto'!$F$223&amp;"Por favor no seleccionar los criterios de impacto(Afectación Económica o presupuestal y Pérdida Reputacional)",M29)</f>
        <v>0</v>
      </c>
      <c r="O29" s="507" t="str">
        <f ca="1">IF(OR(N29='Tabla Impacto'!$C$11,N29='Tabla Impacto'!$D$11),"Leve",IF(OR(N29='Tabla Impacto'!$C$12,N29='Tabla Impacto'!$D$12),"Menor",IF(OR(N29='Tabla Impacto'!$C$13,N29='Tabla Impacto'!$D$13),"Moderado",IF(OR(N29='Tabla Impacto'!$C$14,N29='Tabla Impacto'!$D$14),"Mayor",IF(OR(N29='Tabla Impacto'!$C$15,N29='Tabla Impacto'!$D$15),"Catastrófico","")))))</f>
        <v/>
      </c>
      <c r="P29" s="508" t="str">
        <f ca="1">IF(O29="","",IF(O29="Leve",0.2,IF(O29="Menor",0.4,IF(O29="Moderado",0.6,IF(O29="Mayor",0.8,IF(O29="Catastrófico",1,))))))</f>
        <v/>
      </c>
      <c r="Q29" s="502"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61"/>
      <c r="T29" s="130" t="str">
        <f t="shared" si="5"/>
        <v/>
      </c>
      <c r="U29" s="131"/>
      <c r="V29" s="131"/>
      <c r="W29" s="132" t="str">
        <f t="shared" si="0"/>
        <v/>
      </c>
      <c r="X29" s="131"/>
      <c r="Y29" s="131"/>
      <c r="Z29" s="131"/>
      <c r="AA29" s="134" t="str">
        <f>IFERROR(IF(T29="Probabilidad",(L29-(+L29*W29)),IF(T29="Impacto",L29,"")),"")</f>
        <v/>
      </c>
      <c r="AB29" s="135" t="str">
        <f t="shared" si="1"/>
        <v/>
      </c>
      <c r="AC29" s="132" t="str">
        <f t="shared" si="2"/>
        <v/>
      </c>
      <c r="AD29" s="135" t="str">
        <f t="shared" si="3"/>
        <v/>
      </c>
      <c r="AE29" s="132" t="str">
        <f>IFERROR(IF(T29="Impacto",(P29-(+P29*W29)),IF(T29="Probabilidad",P29,"")),"")</f>
        <v/>
      </c>
      <c r="AF29" s="136" t="str">
        <f t="shared" si="4"/>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3"/>
      <c r="B30" s="503"/>
      <c r="C30" s="503"/>
      <c r="D30" s="503"/>
      <c r="E30" s="503"/>
      <c r="F30" s="503"/>
      <c r="G30" s="503"/>
      <c r="H30" s="503"/>
      <c r="I30" s="503"/>
      <c r="J30" s="503"/>
      <c r="K30" s="503"/>
      <c r="L30" s="503"/>
      <c r="M30" s="503"/>
      <c r="N30" s="503"/>
      <c r="O30" s="503"/>
      <c r="P30" s="503"/>
      <c r="Q30" s="503"/>
      <c r="R30" s="129">
        <v>2</v>
      </c>
      <c r="S30" s="361"/>
      <c r="T30" s="130" t="str">
        <f t="shared" si="5"/>
        <v/>
      </c>
      <c r="U30" s="131"/>
      <c r="V30" s="131"/>
      <c r="W30" s="132" t="str">
        <f t="shared" si="0"/>
        <v/>
      </c>
      <c r="X30" s="131"/>
      <c r="Y30" s="131"/>
      <c r="Z30" s="131"/>
      <c r="AA30" s="134" t="str">
        <f>IFERROR(IF(AND(T29="Probabilidad",T30="Probabilidad"),(AC29-(+AC29*W30)),IF(T30="Probabilidad",(L29-(+L29*W30)),IF(T30="Impacto",AC29,""))),"")</f>
        <v/>
      </c>
      <c r="AB30" s="135" t="str">
        <f t="shared" si="1"/>
        <v/>
      </c>
      <c r="AC30" s="132" t="str">
        <f t="shared" si="2"/>
        <v/>
      </c>
      <c r="AD30" s="135" t="str">
        <f t="shared" si="3"/>
        <v/>
      </c>
      <c r="AE30" s="132" t="str">
        <f>IFERROR(IF(AND(T29="Impacto",T30="Impacto"),(AE29-(+AE29*W30)),IF(T30="Impacto",(P29-(+P29*W30)),IF(T30="Probabilidad",AE29,""))),"")</f>
        <v/>
      </c>
      <c r="AF30" s="136" t="str">
        <f t="shared" si="4"/>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03"/>
      <c r="B31" s="503"/>
      <c r="C31" s="503"/>
      <c r="D31" s="503"/>
      <c r="E31" s="503"/>
      <c r="F31" s="503"/>
      <c r="G31" s="503"/>
      <c r="H31" s="503"/>
      <c r="I31" s="503"/>
      <c r="J31" s="503"/>
      <c r="K31" s="503"/>
      <c r="L31" s="503"/>
      <c r="M31" s="503"/>
      <c r="N31" s="503"/>
      <c r="O31" s="503"/>
      <c r="P31" s="503"/>
      <c r="Q31" s="503"/>
      <c r="R31" s="129">
        <v>3</v>
      </c>
      <c r="S31" s="363"/>
      <c r="T31" s="130" t="str">
        <f t="shared" si="5"/>
        <v/>
      </c>
      <c r="U31" s="131"/>
      <c r="V31" s="131"/>
      <c r="W31" s="132" t="str">
        <f t="shared" si="0"/>
        <v/>
      </c>
      <c r="X31" s="131"/>
      <c r="Y31" s="131"/>
      <c r="Z31" s="131"/>
      <c r="AA31" s="134" t="str">
        <f t="shared" ref="AA31:AA34" si="12">IFERROR(IF(AND(T30="Probabilidad",T31="Probabilidad"),(AC30-(+AC30*W31)),IF(AND(T30="Impacto",T31="Probabilidad"),(AC29-(+AC29*W31)),IF(T31="Impacto",AC30,""))),"")</f>
        <v/>
      </c>
      <c r="AB31" s="135" t="str">
        <f t="shared" si="1"/>
        <v/>
      </c>
      <c r="AC31" s="132" t="str">
        <f t="shared" si="2"/>
        <v/>
      </c>
      <c r="AD31" s="135" t="str">
        <f t="shared" si="3"/>
        <v/>
      </c>
      <c r="AE31" s="132" t="str">
        <f t="shared" ref="AE31:AE34" si="13">IFERROR(IF(AND(T30="Impacto",T31="Impacto"),(AE30-(+AE30*W31)),IF(AND(T30="Probabilidad",T31="Impacto"),(AE29-(+AE29*W31)),IF(T31="Probabilidad",AE30,""))),"")</f>
        <v/>
      </c>
      <c r="AF31" s="136" t="str">
        <f t="shared" si="4"/>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3"/>
      <c r="B32" s="503"/>
      <c r="C32" s="503"/>
      <c r="D32" s="503"/>
      <c r="E32" s="503"/>
      <c r="F32" s="503"/>
      <c r="G32" s="503"/>
      <c r="H32" s="503"/>
      <c r="I32" s="503"/>
      <c r="J32" s="503"/>
      <c r="K32" s="503"/>
      <c r="L32" s="503"/>
      <c r="M32" s="503"/>
      <c r="N32" s="503"/>
      <c r="O32" s="503"/>
      <c r="P32" s="503"/>
      <c r="Q32" s="503"/>
      <c r="R32" s="129">
        <v>4</v>
      </c>
      <c r="S32" s="361"/>
      <c r="T32" s="130" t="str">
        <f t="shared" si="5"/>
        <v/>
      </c>
      <c r="U32" s="131"/>
      <c r="V32" s="131"/>
      <c r="W32" s="132" t="str">
        <f t="shared" si="0"/>
        <v/>
      </c>
      <c r="X32" s="131"/>
      <c r="Y32" s="131"/>
      <c r="Z32" s="131"/>
      <c r="AA32" s="134" t="str">
        <f t="shared" si="12"/>
        <v/>
      </c>
      <c r="AB32" s="135" t="str">
        <f t="shared" si="1"/>
        <v/>
      </c>
      <c r="AC32" s="132" t="str">
        <f t="shared" si="2"/>
        <v/>
      </c>
      <c r="AD32" s="135" t="str">
        <f t="shared" si="3"/>
        <v/>
      </c>
      <c r="AE32" s="132" t="str">
        <f t="shared" si="13"/>
        <v/>
      </c>
      <c r="AF32" s="136" t="str">
        <f t="shared" si="4"/>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3"/>
      <c r="B33" s="503"/>
      <c r="C33" s="503"/>
      <c r="D33" s="503"/>
      <c r="E33" s="503"/>
      <c r="F33" s="503"/>
      <c r="G33" s="503"/>
      <c r="H33" s="503"/>
      <c r="I33" s="503"/>
      <c r="J33" s="503"/>
      <c r="K33" s="503"/>
      <c r="L33" s="503"/>
      <c r="M33" s="503"/>
      <c r="N33" s="503"/>
      <c r="O33" s="503"/>
      <c r="P33" s="503"/>
      <c r="Q33" s="503"/>
      <c r="R33" s="129">
        <v>5</v>
      </c>
      <c r="S33" s="361"/>
      <c r="T33" s="130" t="str">
        <f t="shared" si="5"/>
        <v/>
      </c>
      <c r="U33" s="131"/>
      <c r="V33" s="131"/>
      <c r="W33" s="132" t="str">
        <f t="shared" si="0"/>
        <v/>
      </c>
      <c r="X33" s="131"/>
      <c r="Y33" s="131"/>
      <c r="Z33" s="131"/>
      <c r="AA33" s="143" t="str">
        <f t="shared" si="12"/>
        <v/>
      </c>
      <c r="AB33" s="135" t="str">
        <f t="shared" si="1"/>
        <v/>
      </c>
      <c r="AC33" s="132" t="str">
        <f t="shared" si="2"/>
        <v/>
      </c>
      <c r="AD33" s="135" t="str">
        <f t="shared" si="3"/>
        <v/>
      </c>
      <c r="AE33" s="132" t="str">
        <f t="shared" si="13"/>
        <v/>
      </c>
      <c r="AF33" s="136" t="str">
        <f t="shared" si="4"/>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04"/>
      <c r="B34" s="504"/>
      <c r="C34" s="504"/>
      <c r="D34" s="504"/>
      <c r="E34" s="504"/>
      <c r="F34" s="504"/>
      <c r="G34" s="504"/>
      <c r="H34" s="504"/>
      <c r="I34" s="504"/>
      <c r="J34" s="504"/>
      <c r="K34" s="504"/>
      <c r="L34" s="504"/>
      <c r="M34" s="504"/>
      <c r="N34" s="504"/>
      <c r="O34" s="504"/>
      <c r="P34" s="504"/>
      <c r="Q34" s="504"/>
      <c r="R34" s="129">
        <v>6</v>
      </c>
      <c r="S34" s="361"/>
      <c r="T34" s="130" t="str">
        <f t="shared" si="5"/>
        <v/>
      </c>
      <c r="U34" s="131"/>
      <c r="V34" s="131"/>
      <c r="W34" s="132" t="str">
        <f t="shared" si="0"/>
        <v/>
      </c>
      <c r="X34" s="131"/>
      <c r="Y34" s="131"/>
      <c r="Z34" s="131"/>
      <c r="AA34" s="134" t="str">
        <f t="shared" si="12"/>
        <v/>
      </c>
      <c r="AB34" s="135" t="str">
        <f t="shared" si="1"/>
        <v/>
      </c>
      <c r="AC34" s="132" t="str">
        <f t="shared" si="2"/>
        <v/>
      </c>
      <c r="AD34" s="135" t="str">
        <f t="shared" si="3"/>
        <v/>
      </c>
      <c r="AE34" s="132" t="str">
        <f t="shared" si="13"/>
        <v/>
      </c>
      <c r="AF34" s="136" t="str">
        <f t="shared" si="4"/>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12">
        <v>5</v>
      </c>
      <c r="B35" s="505"/>
      <c r="C35" s="505"/>
      <c r="D35" s="505"/>
      <c r="E35" s="505"/>
      <c r="F35" s="505"/>
      <c r="G35" s="505"/>
      <c r="H35" s="505"/>
      <c r="I35" s="505"/>
      <c r="J35" s="506"/>
      <c r="K35" s="507" t="str">
        <f>IF(J35&lt;=0,"",IF(J35&lt;=2,"Muy Baja",IF(J35&lt;=24,"Baja",IF(J35&lt;=500,"Media",IF(J35&lt;=5000,"Alta","Muy Alta")))))</f>
        <v/>
      </c>
      <c r="L35" s="508" t="str">
        <f>IF(K35="","",IF(K35="Muy Baja",0.2,IF(K35="Baja",0.4,IF(K35="Media",0.6,IF(K35="Alta",0.8,IF(K35="Muy Alta",1,))))))</f>
        <v/>
      </c>
      <c r="M35" s="508"/>
      <c r="N35" s="508">
        <f ca="1">IF(NOT(ISERROR(MATCH(M35,'Tabla Impacto'!$B$221:$B$223,0))),'Tabla Impacto'!$F$223&amp;"Por favor no seleccionar los criterios de impacto(Afectación Económica o presupuestal y Pérdida Reputacional)",M35)</f>
        <v>0</v>
      </c>
      <c r="O35" s="507" t="str">
        <f ca="1">IF(OR(N35='Tabla Impacto'!$C$11,N35='Tabla Impacto'!$D$11),"Leve",IF(OR(N35='Tabla Impacto'!$C$12,N35='Tabla Impacto'!$D$12),"Menor",IF(OR(N35='Tabla Impacto'!$C$13,N35='Tabla Impacto'!$D$13),"Moderado",IF(OR(N35='Tabla Impacto'!$C$14,N35='Tabla Impacto'!$D$14),"Mayor",IF(OR(N35='Tabla Impacto'!$C$15,N35='Tabla Impacto'!$D$15),"Catastrófico","")))))</f>
        <v/>
      </c>
      <c r="P35" s="508" t="str">
        <f ca="1">IF(O35="","",IF(O35="Leve",0.2,IF(O35="Menor",0.4,IF(O35="Moderado",0.6,IF(O35="Mayor",0.8,IF(O35="Catastrófico",1,))))))</f>
        <v/>
      </c>
      <c r="Q35" s="502"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61"/>
      <c r="T35" s="130" t="str">
        <f t="shared" si="5"/>
        <v/>
      </c>
      <c r="U35" s="131"/>
      <c r="V35" s="131"/>
      <c r="W35" s="132" t="str">
        <f t="shared" si="0"/>
        <v/>
      </c>
      <c r="X35" s="131"/>
      <c r="Y35" s="131"/>
      <c r="Z35" s="131"/>
      <c r="AA35" s="134" t="str">
        <f>IFERROR(IF(T35="Probabilidad",(L35-(+L35*W35)),IF(T35="Impacto",L35,"")),"")</f>
        <v/>
      </c>
      <c r="AB35" s="135" t="str">
        <f t="shared" si="1"/>
        <v/>
      </c>
      <c r="AC35" s="132" t="str">
        <f t="shared" si="2"/>
        <v/>
      </c>
      <c r="AD35" s="135" t="str">
        <f t="shared" si="3"/>
        <v/>
      </c>
      <c r="AE35" s="132" t="str">
        <f>IFERROR(IF(T35="Impacto",(P35-(+P35*W35)),IF(T35="Probabilidad",P35,"")),"")</f>
        <v/>
      </c>
      <c r="AF35" s="136" t="str">
        <f t="shared" si="4"/>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3"/>
      <c r="B36" s="503"/>
      <c r="C36" s="503"/>
      <c r="D36" s="503"/>
      <c r="E36" s="503"/>
      <c r="F36" s="503"/>
      <c r="G36" s="503"/>
      <c r="H36" s="503"/>
      <c r="I36" s="503"/>
      <c r="J36" s="503"/>
      <c r="K36" s="503"/>
      <c r="L36" s="503"/>
      <c r="M36" s="503"/>
      <c r="N36" s="503"/>
      <c r="O36" s="503"/>
      <c r="P36" s="503"/>
      <c r="Q36" s="503"/>
      <c r="R36" s="129">
        <v>2</v>
      </c>
      <c r="S36" s="361"/>
      <c r="T36" s="130" t="str">
        <f t="shared" si="5"/>
        <v/>
      </c>
      <c r="U36" s="131"/>
      <c r="V36" s="131"/>
      <c r="W36" s="132" t="str">
        <f t="shared" si="0"/>
        <v/>
      </c>
      <c r="X36" s="131"/>
      <c r="Y36" s="131"/>
      <c r="Z36" s="131"/>
      <c r="AA36" s="134" t="str">
        <f>IFERROR(IF(AND(T35="Probabilidad",T36="Probabilidad"),(AC35-(+AC35*W36)),IF(T36="Probabilidad",(L35-(+L35*W36)),IF(T36="Impacto",AC35,""))),"")</f>
        <v/>
      </c>
      <c r="AB36" s="135" t="str">
        <f t="shared" si="1"/>
        <v/>
      </c>
      <c r="AC36" s="132" t="str">
        <f t="shared" si="2"/>
        <v/>
      </c>
      <c r="AD36" s="135" t="str">
        <f t="shared" si="3"/>
        <v/>
      </c>
      <c r="AE36" s="132" t="str">
        <f>IFERROR(IF(AND(T35="Impacto",T36="Impacto"),(AE35-(+AE35*W36)),IF(T36="Impacto",(P35-(+P35*W36)),IF(T36="Probabilidad",AE35,""))),"")</f>
        <v/>
      </c>
      <c r="AF36" s="136" t="str">
        <f t="shared" si="4"/>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03"/>
      <c r="B37" s="503"/>
      <c r="C37" s="503"/>
      <c r="D37" s="503"/>
      <c r="E37" s="503"/>
      <c r="F37" s="503"/>
      <c r="G37" s="503"/>
      <c r="H37" s="503"/>
      <c r="I37" s="503"/>
      <c r="J37" s="503"/>
      <c r="K37" s="503"/>
      <c r="L37" s="503"/>
      <c r="M37" s="503"/>
      <c r="N37" s="503"/>
      <c r="O37" s="503"/>
      <c r="P37" s="503"/>
      <c r="Q37" s="503"/>
      <c r="R37" s="129">
        <v>3</v>
      </c>
      <c r="S37" s="363"/>
      <c r="T37" s="130" t="str">
        <f t="shared" si="5"/>
        <v/>
      </c>
      <c r="U37" s="131"/>
      <c r="V37" s="131"/>
      <c r="W37" s="132" t="str">
        <f t="shared" si="0"/>
        <v/>
      </c>
      <c r="X37" s="131"/>
      <c r="Y37" s="131"/>
      <c r="Z37" s="131"/>
      <c r="AA37" s="134" t="str">
        <f t="shared" ref="AA37:AA40" si="14">IFERROR(IF(AND(T36="Probabilidad",T37="Probabilidad"),(AC36-(+AC36*W37)),IF(AND(T36="Impacto",T37="Probabilidad"),(AC35-(+AC35*W37)),IF(T37="Impacto",AC36,""))),"")</f>
        <v/>
      </c>
      <c r="AB37" s="135" t="str">
        <f t="shared" si="1"/>
        <v/>
      </c>
      <c r="AC37" s="132" t="str">
        <f t="shared" si="2"/>
        <v/>
      </c>
      <c r="AD37" s="135" t="str">
        <f t="shared" si="3"/>
        <v/>
      </c>
      <c r="AE37" s="132" t="str">
        <f t="shared" ref="AE37:AE40" si="15">IFERROR(IF(AND(T36="Impacto",T37="Impacto"),(AE36-(+AE36*W37)),IF(AND(T36="Probabilidad",T37="Impacto"),(AE35-(+AE35*W37)),IF(T37="Probabilidad",AE36,""))),"")</f>
        <v/>
      </c>
      <c r="AF37" s="136" t="str">
        <f t="shared" si="4"/>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3"/>
      <c r="B38" s="503"/>
      <c r="C38" s="503"/>
      <c r="D38" s="503"/>
      <c r="E38" s="503"/>
      <c r="F38" s="503"/>
      <c r="G38" s="503"/>
      <c r="H38" s="503"/>
      <c r="I38" s="503"/>
      <c r="J38" s="503"/>
      <c r="K38" s="503"/>
      <c r="L38" s="503"/>
      <c r="M38" s="503"/>
      <c r="N38" s="503"/>
      <c r="O38" s="503"/>
      <c r="P38" s="503"/>
      <c r="Q38" s="503"/>
      <c r="R38" s="129">
        <v>4</v>
      </c>
      <c r="S38" s="361"/>
      <c r="T38" s="130" t="str">
        <f t="shared" si="5"/>
        <v/>
      </c>
      <c r="U38" s="131"/>
      <c r="V38" s="131"/>
      <c r="W38" s="132" t="str">
        <f t="shared" si="0"/>
        <v/>
      </c>
      <c r="X38" s="131"/>
      <c r="Y38" s="131"/>
      <c r="Z38" s="131"/>
      <c r="AA38" s="134" t="str">
        <f t="shared" si="14"/>
        <v/>
      </c>
      <c r="AB38" s="135" t="str">
        <f t="shared" si="1"/>
        <v/>
      </c>
      <c r="AC38" s="132" t="str">
        <f t="shared" si="2"/>
        <v/>
      </c>
      <c r="AD38" s="135" t="str">
        <f t="shared" si="3"/>
        <v/>
      </c>
      <c r="AE38" s="132" t="str">
        <f t="shared" si="15"/>
        <v/>
      </c>
      <c r="AF38" s="136" t="str">
        <f t="shared" si="4"/>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3"/>
      <c r="B39" s="503"/>
      <c r="C39" s="503"/>
      <c r="D39" s="503"/>
      <c r="E39" s="503"/>
      <c r="F39" s="503"/>
      <c r="G39" s="503"/>
      <c r="H39" s="503"/>
      <c r="I39" s="503"/>
      <c r="J39" s="503"/>
      <c r="K39" s="503"/>
      <c r="L39" s="503"/>
      <c r="M39" s="503"/>
      <c r="N39" s="503"/>
      <c r="O39" s="503"/>
      <c r="P39" s="503"/>
      <c r="Q39" s="503"/>
      <c r="R39" s="129">
        <v>5</v>
      </c>
      <c r="S39" s="361"/>
      <c r="T39" s="130" t="str">
        <f t="shared" si="5"/>
        <v/>
      </c>
      <c r="U39" s="131"/>
      <c r="V39" s="131"/>
      <c r="W39" s="132" t="str">
        <f t="shared" si="0"/>
        <v/>
      </c>
      <c r="X39" s="131"/>
      <c r="Y39" s="131"/>
      <c r="Z39" s="131"/>
      <c r="AA39" s="134" t="str">
        <f t="shared" si="14"/>
        <v/>
      </c>
      <c r="AB39" s="135" t="str">
        <f t="shared" si="1"/>
        <v/>
      </c>
      <c r="AC39" s="132" t="str">
        <f t="shared" si="2"/>
        <v/>
      </c>
      <c r="AD39" s="135" t="str">
        <f t="shared" si="3"/>
        <v/>
      </c>
      <c r="AE39" s="132" t="str">
        <f t="shared" si="15"/>
        <v/>
      </c>
      <c r="AF39" s="136" t="str">
        <f t="shared" si="4"/>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04"/>
      <c r="B40" s="504"/>
      <c r="C40" s="504"/>
      <c r="D40" s="504"/>
      <c r="E40" s="504"/>
      <c r="F40" s="504"/>
      <c r="G40" s="504"/>
      <c r="H40" s="504"/>
      <c r="I40" s="504"/>
      <c r="J40" s="504"/>
      <c r="K40" s="504"/>
      <c r="L40" s="504"/>
      <c r="M40" s="504"/>
      <c r="N40" s="504"/>
      <c r="O40" s="504"/>
      <c r="P40" s="504"/>
      <c r="Q40" s="504"/>
      <c r="R40" s="129">
        <v>6</v>
      </c>
      <c r="S40" s="361"/>
      <c r="T40" s="130" t="str">
        <f t="shared" si="5"/>
        <v/>
      </c>
      <c r="U40" s="131"/>
      <c r="V40" s="131"/>
      <c r="W40" s="132" t="str">
        <f t="shared" si="0"/>
        <v/>
      </c>
      <c r="X40" s="131"/>
      <c r="Y40" s="131"/>
      <c r="Z40" s="131"/>
      <c r="AA40" s="134" t="str">
        <f t="shared" si="14"/>
        <v/>
      </c>
      <c r="AB40" s="135" t="str">
        <f t="shared" si="1"/>
        <v/>
      </c>
      <c r="AC40" s="132" t="str">
        <f t="shared" si="2"/>
        <v/>
      </c>
      <c r="AD40" s="135" t="str">
        <f t="shared" si="3"/>
        <v/>
      </c>
      <c r="AE40" s="132" t="str">
        <f t="shared" si="15"/>
        <v/>
      </c>
      <c r="AF40" s="136" t="str">
        <f t="shared" si="4"/>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12">
        <v>6</v>
      </c>
      <c r="B41" s="505"/>
      <c r="C41" s="505"/>
      <c r="D41" s="505"/>
      <c r="E41" s="505"/>
      <c r="F41" s="505"/>
      <c r="G41" s="505"/>
      <c r="H41" s="505"/>
      <c r="I41" s="505"/>
      <c r="J41" s="506"/>
      <c r="K41" s="507" t="str">
        <f>IF(J41&lt;=0,"",IF(J41&lt;=2,"Muy Baja",IF(J41&lt;=24,"Baja",IF(J41&lt;=500,"Media",IF(J41&lt;=5000,"Alta","Muy Alta")))))</f>
        <v/>
      </c>
      <c r="L41" s="508" t="str">
        <f>IF(K41="","",IF(K41="Muy Baja",0.2,IF(K41="Baja",0.4,IF(K41="Media",0.6,IF(K41="Alta",0.8,IF(K41="Muy Alta",1,))))))</f>
        <v/>
      </c>
      <c r="M41" s="508"/>
      <c r="N41" s="508">
        <f ca="1">IF(NOT(ISERROR(MATCH(M41,'Tabla Impacto'!$B$221:$B$223,0))),'Tabla Impacto'!$F$223&amp;"Por favor no seleccionar los criterios de impacto(Afectación Económica o presupuestal y Pérdida Reputacional)",M41)</f>
        <v>0</v>
      </c>
      <c r="O41" s="507" t="str">
        <f ca="1">IF(OR(N41='Tabla Impacto'!$C$11,N41='Tabla Impacto'!$D$11),"Leve",IF(OR(N41='Tabla Impacto'!$C$12,N41='Tabla Impacto'!$D$12),"Menor",IF(OR(N41='Tabla Impacto'!$C$13,N41='Tabla Impacto'!$D$13),"Moderado",IF(OR(N41='Tabla Impacto'!$C$14,N41='Tabla Impacto'!$D$14),"Mayor",IF(OR(N41='Tabla Impacto'!$C$15,N41='Tabla Impacto'!$D$15),"Catastrófico","")))))</f>
        <v/>
      </c>
      <c r="P41" s="508" t="str">
        <f ca="1">IF(O41="","",IF(O41="Leve",0.2,IF(O41="Menor",0.4,IF(O41="Moderado",0.6,IF(O41="Mayor",0.8,IF(O41="Catastrófico",1,))))))</f>
        <v/>
      </c>
      <c r="Q41" s="502"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61"/>
      <c r="T41" s="130" t="str">
        <f t="shared" si="5"/>
        <v/>
      </c>
      <c r="U41" s="131"/>
      <c r="V41" s="131"/>
      <c r="W41" s="132" t="str">
        <f t="shared" si="0"/>
        <v/>
      </c>
      <c r="X41" s="131"/>
      <c r="Y41" s="131"/>
      <c r="Z41" s="131"/>
      <c r="AA41" s="134" t="str">
        <f>IFERROR(IF(T41="Probabilidad",(L41-(+L41*W41)),IF(T41="Impacto",L41,"")),"")</f>
        <v/>
      </c>
      <c r="AB41" s="135" t="str">
        <f t="shared" si="1"/>
        <v/>
      </c>
      <c r="AC41" s="132" t="str">
        <f t="shared" si="2"/>
        <v/>
      </c>
      <c r="AD41" s="135" t="str">
        <f t="shared" si="3"/>
        <v/>
      </c>
      <c r="AE41" s="132" t="str">
        <f>IFERROR(IF(T41="Impacto",(P41-(+P41*W41)),IF(T41="Probabilidad",P41,"")),"")</f>
        <v/>
      </c>
      <c r="AF41" s="136" t="str">
        <f t="shared" si="4"/>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3"/>
      <c r="B42" s="503"/>
      <c r="C42" s="503"/>
      <c r="D42" s="503"/>
      <c r="E42" s="503"/>
      <c r="F42" s="503"/>
      <c r="G42" s="503"/>
      <c r="H42" s="503"/>
      <c r="I42" s="503"/>
      <c r="J42" s="503"/>
      <c r="K42" s="503"/>
      <c r="L42" s="503"/>
      <c r="M42" s="503"/>
      <c r="N42" s="503"/>
      <c r="O42" s="503"/>
      <c r="P42" s="503"/>
      <c r="Q42" s="503"/>
      <c r="R42" s="129">
        <v>2</v>
      </c>
      <c r="S42" s="361"/>
      <c r="T42" s="130" t="str">
        <f t="shared" si="5"/>
        <v/>
      </c>
      <c r="U42" s="131"/>
      <c r="V42" s="131"/>
      <c r="W42" s="132" t="str">
        <f t="shared" si="0"/>
        <v/>
      </c>
      <c r="X42" s="131"/>
      <c r="Y42" s="131"/>
      <c r="Z42" s="131"/>
      <c r="AA42" s="134" t="str">
        <f>IFERROR(IF(AND(T41="Probabilidad",T42="Probabilidad"),(AC41-(+AC41*W42)),IF(T42="Probabilidad",(L41-(+L41*W42)),IF(T42="Impacto",AC41,""))),"")</f>
        <v/>
      </c>
      <c r="AB42" s="135" t="str">
        <f t="shared" si="1"/>
        <v/>
      </c>
      <c r="AC42" s="132" t="str">
        <f t="shared" si="2"/>
        <v/>
      </c>
      <c r="AD42" s="135" t="str">
        <f t="shared" si="3"/>
        <v/>
      </c>
      <c r="AE42" s="132" t="str">
        <f>IFERROR(IF(AND(T41="Impacto",T42="Impacto"),(AE41-(+AE41*W42)),IF(T42="Impacto",(P41-(+P41*W42)),IF(T42="Probabilidad",AE41,""))),"")</f>
        <v/>
      </c>
      <c r="AF42" s="136" t="str">
        <f t="shared" si="4"/>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03"/>
      <c r="B43" s="503"/>
      <c r="C43" s="503"/>
      <c r="D43" s="503"/>
      <c r="E43" s="503"/>
      <c r="F43" s="503"/>
      <c r="G43" s="503"/>
      <c r="H43" s="503"/>
      <c r="I43" s="503"/>
      <c r="J43" s="503"/>
      <c r="K43" s="503"/>
      <c r="L43" s="503"/>
      <c r="M43" s="503"/>
      <c r="N43" s="503"/>
      <c r="O43" s="503"/>
      <c r="P43" s="503"/>
      <c r="Q43" s="503"/>
      <c r="R43" s="129">
        <v>3</v>
      </c>
      <c r="S43" s="363"/>
      <c r="T43" s="130" t="str">
        <f t="shared" si="5"/>
        <v/>
      </c>
      <c r="U43" s="131"/>
      <c r="V43" s="131"/>
      <c r="W43" s="132" t="str">
        <f t="shared" si="0"/>
        <v/>
      </c>
      <c r="X43" s="131"/>
      <c r="Y43" s="131"/>
      <c r="Z43" s="131"/>
      <c r="AA43" s="134" t="str">
        <f t="shared" ref="AA43:AA46" si="16">IFERROR(IF(AND(T42="Probabilidad",T43="Probabilidad"),(AC42-(+AC42*W43)),IF(AND(T42="Impacto",T43="Probabilidad"),(AC41-(+AC41*W43)),IF(T43="Impacto",AC42,""))),"")</f>
        <v/>
      </c>
      <c r="AB43" s="135" t="str">
        <f t="shared" si="1"/>
        <v/>
      </c>
      <c r="AC43" s="132" t="str">
        <f t="shared" si="2"/>
        <v/>
      </c>
      <c r="AD43" s="135" t="str">
        <f t="shared" si="3"/>
        <v/>
      </c>
      <c r="AE43" s="132" t="str">
        <f t="shared" ref="AE43:AE46" si="17">IFERROR(IF(AND(T42="Impacto",T43="Impacto"),(AE42-(+AE42*W43)),IF(AND(T42="Probabilidad",T43="Impacto"),(AE41-(+AE41*W43)),IF(T43="Probabilidad",AE42,""))),"")</f>
        <v/>
      </c>
      <c r="AF43" s="136" t="str">
        <f t="shared" si="4"/>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3"/>
      <c r="B44" s="503"/>
      <c r="C44" s="503"/>
      <c r="D44" s="503"/>
      <c r="E44" s="503"/>
      <c r="F44" s="503"/>
      <c r="G44" s="503"/>
      <c r="H44" s="503"/>
      <c r="I44" s="503"/>
      <c r="J44" s="503"/>
      <c r="K44" s="503"/>
      <c r="L44" s="503"/>
      <c r="M44" s="503"/>
      <c r="N44" s="503"/>
      <c r="O44" s="503"/>
      <c r="P44" s="503"/>
      <c r="Q44" s="503"/>
      <c r="R44" s="129">
        <v>4</v>
      </c>
      <c r="S44" s="361"/>
      <c r="T44" s="130" t="str">
        <f t="shared" si="5"/>
        <v/>
      </c>
      <c r="U44" s="131"/>
      <c r="V44" s="131"/>
      <c r="W44" s="132" t="str">
        <f t="shared" si="0"/>
        <v/>
      </c>
      <c r="X44" s="131"/>
      <c r="Y44" s="131"/>
      <c r="Z44" s="131"/>
      <c r="AA44" s="134" t="str">
        <f t="shared" si="16"/>
        <v/>
      </c>
      <c r="AB44" s="135" t="str">
        <f t="shared" si="1"/>
        <v/>
      </c>
      <c r="AC44" s="132" t="str">
        <f t="shared" si="2"/>
        <v/>
      </c>
      <c r="AD44" s="135" t="str">
        <f t="shared" si="3"/>
        <v/>
      </c>
      <c r="AE44" s="132" t="str">
        <f t="shared" si="17"/>
        <v/>
      </c>
      <c r="AF44" s="136" t="str">
        <f t="shared" si="4"/>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3"/>
      <c r="B45" s="503"/>
      <c r="C45" s="503"/>
      <c r="D45" s="503"/>
      <c r="E45" s="503"/>
      <c r="F45" s="503"/>
      <c r="G45" s="503"/>
      <c r="H45" s="503"/>
      <c r="I45" s="503"/>
      <c r="J45" s="503"/>
      <c r="K45" s="503"/>
      <c r="L45" s="503"/>
      <c r="M45" s="503"/>
      <c r="N45" s="503"/>
      <c r="O45" s="503"/>
      <c r="P45" s="503"/>
      <c r="Q45" s="503"/>
      <c r="R45" s="129">
        <v>5</v>
      </c>
      <c r="S45" s="361"/>
      <c r="T45" s="130" t="str">
        <f t="shared" si="5"/>
        <v/>
      </c>
      <c r="U45" s="131"/>
      <c r="V45" s="131"/>
      <c r="W45" s="132" t="str">
        <f t="shared" si="0"/>
        <v/>
      </c>
      <c r="X45" s="131"/>
      <c r="Y45" s="131"/>
      <c r="Z45" s="131"/>
      <c r="AA45" s="134" t="str">
        <f t="shared" si="16"/>
        <v/>
      </c>
      <c r="AB45" s="135" t="str">
        <f t="shared" si="1"/>
        <v/>
      </c>
      <c r="AC45" s="132" t="str">
        <f t="shared" si="2"/>
        <v/>
      </c>
      <c r="AD45" s="135" t="str">
        <f t="shared" si="3"/>
        <v/>
      </c>
      <c r="AE45" s="132" t="str">
        <f t="shared" si="17"/>
        <v/>
      </c>
      <c r="AF45" s="136" t="str">
        <f t="shared" si="4"/>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04"/>
      <c r="B46" s="504"/>
      <c r="C46" s="504"/>
      <c r="D46" s="504"/>
      <c r="E46" s="504"/>
      <c r="F46" s="504"/>
      <c r="G46" s="504"/>
      <c r="H46" s="504"/>
      <c r="I46" s="504"/>
      <c r="J46" s="504"/>
      <c r="K46" s="504"/>
      <c r="L46" s="504"/>
      <c r="M46" s="504"/>
      <c r="N46" s="504"/>
      <c r="O46" s="504"/>
      <c r="P46" s="504"/>
      <c r="Q46" s="504"/>
      <c r="R46" s="129">
        <v>6</v>
      </c>
      <c r="S46" s="361"/>
      <c r="T46" s="130" t="str">
        <f t="shared" si="5"/>
        <v/>
      </c>
      <c r="U46" s="131"/>
      <c r="V46" s="131"/>
      <c r="W46" s="132" t="str">
        <f t="shared" si="0"/>
        <v/>
      </c>
      <c r="X46" s="131"/>
      <c r="Y46" s="131"/>
      <c r="Z46" s="131"/>
      <c r="AA46" s="134" t="str">
        <f t="shared" si="16"/>
        <v/>
      </c>
      <c r="AB46" s="135" t="str">
        <f t="shared" si="1"/>
        <v/>
      </c>
      <c r="AC46" s="132" t="str">
        <f t="shared" si="2"/>
        <v/>
      </c>
      <c r="AD46" s="135" t="str">
        <f t="shared" si="3"/>
        <v/>
      </c>
      <c r="AE46" s="132" t="str">
        <f t="shared" si="17"/>
        <v/>
      </c>
      <c r="AF46" s="136" t="str">
        <f t="shared" si="4"/>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12">
        <v>7</v>
      </c>
      <c r="B47" s="505"/>
      <c r="C47" s="505"/>
      <c r="D47" s="505"/>
      <c r="E47" s="505"/>
      <c r="F47" s="505"/>
      <c r="G47" s="505"/>
      <c r="H47" s="505"/>
      <c r="I47" s="505"/>
      <c r="J47" s="506"/>
      <c r="K47" s="507" t="str">
        <f>IF(J47&lt;=0,"",IF(J47&lt;=2,"Muy Baja",IF(J47&lt;=24,"Baja",IF(J47&lt;=500,"Media",IF(J47&lt;=5000,"Alta","Muy Alta")))))</f>
        <v/>
      </c>
      <c r="L47" s="508" t="str">
        <f>IF(K47="","",IF(K47="Muy Baja",0.2,IF(K47="Baja",0.4,IF(K47="Media",0.6,IF(K47="Alta",0.8,IF(K47="Muy Alta",1,))))))</f>
        <v/>
      </c>
      <c r="M47" s="508"/>
      <c r="N47" s="508">
        <f ca="1">IF(NOT(ISERROR(MATCH(M47,'Tabla Impacto'!$B$221:$B$223,0))),'Tabla Impacto'!$F$223&amp;"Por favor no seleccionar los criterios de impacto(Afectación Económica o presupuestal y Pérdida Reputacional)",M47)</f>
        <v>0</v>
      </c>
      <c r="O47" s="507" t="str">
        <f ca="1">IF(OR(N47='Tabla Impacto'!$C$11,N47='Tabla Impacto'!$D$11),"Leve",IF(OR(N47='Tabla Impacto'!$C$12,N47='Tabla Impacto'!$D$12),"Menor",IF(OR(N47='Tabla Impacto'!$C$13,N47='Tabla Impacto'!$D$13),"Moderado",IF(OR(N47='Tabla Impacto'!$C$14,N47='Tabla Impacto'!$D$14),"Mayor",IF(OR(N47='Tabla Impacto'!$C$15,N47='Tabla Impacto'!$D$15),"Catastrófico","")))))</f>
        <v/>
      </c>
      <c r="P47" s="508" t="str">
        <f ca="1">IF(O47="","",IF(O47="Leve",0.2,IF(O47="Menor",0.4,IF(O47="Moderado",0.6,IF(O47="Mayor",0.8,IF(O47="Catastrófico",1,))))))</f>
        <v/>
      </c>
      <c r="Q47" s="502"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61"/>
      <c r="T47" s="130" t="str">
        <f t="shared" si="5"/>
        <v/>
      </c>
      <c r="U47" s="131"/>
      <c r="V47" s="131"/>
      <c r="W47" s="132" t="str">
        <f t="shared" si="0"/>
        <v/>
      </c>
      <c r="X47" s="131"/>
      <c r="Y47" s="131"/>
      <c r="Z47" s="131"/>
      <c r="AA47" s="134" t="str">
        <f>IFERROR(IF(T47="Probabilidad",(L47-(+L47*W47)),IF(T47="Impacto",L47,"")),"")</f>
        <v/>
      </c>
      <c r="AB47" s="135" t="str">
        <f t="shared" si="1"/>
        <v/>
      </c>
      <c r="AC47" s="132" t="str">
        <f t="shared" si="2"/>
        <v/>
      </c>
      <c r="AD47" s="135" t="str">
        <f t="shared" si="3"/>
        <v/>
      </c>
      <c r="AE47" s="132" t="str">
        <f>IFERROR(IF(T47="Impacto",(P47-(+P47*W47)),IF(T47="Probabilidad",P47,"")),"")</f>
        <v/>
      </c>
      <c r="AF47" s="136" t="str">
        <f t="shared" si="4"/>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3"/>
      <c r="B48" s="503"/>
      <c r="C48" s="503"/>
      <c r="D48" s="503"/>
      <c r="E48" s="503"/>
      <c r="F48" s="503"/>
      <c r="G48" s="503"/>
      <c r="H48" s="503"/>
      <c r="I48" s="503"/>
      <c r="J48" s="503"/>
      <c r="K48" s="503"/>
      <c r="L48" s="503"/>
      <c r="M48" s="503"/>
      <c r="N48" s="503"/>
      <c r="O48" s="503"/>
      <c r="P48" s="503"/>
      <c r="Q48" s="503"/>
      <c r="R48" s="129">
        <v>2</v>
      </c>
      <c r="S48" s="361"/>
      <c r="T48" s="130" t="str">
        <f t="shared" si="5"/>
        <v/>
      </c>
      <c r="U48" s="131"/>
      <c r="V48" s="131"/>
      <c r="W48" s="132" t="str">
        <f t="shared" si="0"/>
        <v/>
      </c>
      <c r="X48" s="131"/>
      <c r="Y48" s="131"/>
      <c r="Z48" s="131"/>
      <c r="AA48" s="134" t="str">
        <f>IFERROR(IF(AND(T47="Probabilidad",T48="Probabilidad"),(AC47-(+AC47*W48)),IF(T48="Probabilidad",(L47-(+L47*W48)),IF(T48="Impacto",AC47,""))),"")</f>
        <v/>
      </c>
      <c r="AB48" s="135" t="str">
        <f t="shared" si="1"/>
        <v/>
      </c>
      <c r="AC48" s="132" t="str">
        <f t="shared" si="2"/>
        <v/>
      </c>
      <c r="AD48" s="135" t="str">
        <f t="shared" si="3"/>
        <v/>
      </c>
      <c r="AE48" s="132" t="str">
        <f>IFERROR(IF(AND(T47="Impacto",T48="Impacto"),(AE47-(+AE47*W48)),IF(T48="Impacto",(P47-(+P47*W48)),IF(T48="Probabilidad",AE47,""))),"")</f>
        <v/>
      </c>
      <c r="AF48" s="136" t="str">
        <f t="shared" si="4"/>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03"/>
      <c r="B49" s="503"/>
      <c r="C49" s="503"/>
      <c r="D49" s="503"/>
      <c r="E49" s="503"/>
      <c r="F49" s="503"/>
      <c r="G49" s="503"/>
      <c r="H49" s="503"/>
      <c r="I49" s="503"/>
      <c r="J49" s="503"/>
      <c r="K49" s="503"/>
      <c r="L49" s="503"/>
      <c r="M49" s="503"/>
      <c r="N49" s="503"/>
      <c r="O49" s="503"/>
      <c r="P49" s="503"/>
      <c r="Q49" s="503"/>
      <c r="R49" s="129">
        <v>3</v>
      </c>
      <c r="S49" s="363"/>
      <c r="T49" s="130" t="str">
        <f t="shared" si="5"/>
        <v/>
      </c>
      <c r="U49" s="131"/>
      <c r="V49" s="131"/>
      <c r="W49" s="132" t="str">
        <f t="shared" si="0"/>
        <v/>
      </c>
      <c r="X49" s="131"/>
      <c r="Y49" s="131"/>
      <c r="Z49" s="131"/>
      <c r="AA49" s="134" t="str">
        <f t="shared" ref="AA49:AA52" si="18">IFERROR(IF(AND(T48="Probabilidad",T49="Probabilidad"),(AC48-(+AC48*W49)),IF(AND(T48="Impacto",T49="Probabilidad"),(AC47-(+AC47*W49)),IF(T49="Impacto",AC48,""))),"")</f>
        <v/>
      </c>
      <c r="AB49" s="135" t="str">
        <f t="shared" si="1"/>
        <v/>
      </c>
      <c r="AC49" s="132" t="str">
        <f t="shared" si="2"/>
        <v/>
      </c>
      <c r="AD49" s="135" t="str">
        <f t="shared" si="3"/>
        <v/>
      </c>
      <c r="AE49" s="132" t="str">
        <f t="shared" ref="AE49:AE52" si="19">IFERROR(IF(AND(T48="Impacto",T49="Impacto"),(AE48-(+AE48*W49)),IF(AND(T48="Probabilidad",T49="Impacto"),(AE47-(+AE47*W49)),IF(T49="Probabilidad",AE48,""))),"")</f>
        <v/>
      </c>
      <c r="AF49" s="136" t="str">
        <f t="shared" si="4"/>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3"/>
      <c r="B50" s="503"/>
      <c r="C50" s="503"/>
      <c r="D50" s="503"/>
      <c r="E50" s="503"/>
      <c r="F50" s="503"/>
      <c r="G50" s="503"/>
      <c r="H50" s="503"/>
      <c r="I50" s="503"/>
      <c r="J50" s="503"/>
      <c r="K50" s="503"/>
      <c r="L50" s="503"/>
      <c r="M50" s="503"/>
      <c r="N50" s="503"/>
      <c r="O50" s="503"/>
      <c r="P50" s="503"/>
      <c r="Q50" s="503"/>
      <c r="R50" s="129">
        <v>4</v>
      </c>
      <c r="S50" s="361"/>
      <c r="T50" s="130" t="str">
        <f t="shared" si="5"/>
        <v/>
      </c>
      <c r="U50" s="131"/>
      <c r="V50" s="131"/>
      <c r="W50" s="132" t="str">
        <f t="shared" si="0"/>
        <v/>
      </c>
      <c r="X50" s="131"/>
      <c r="Y50" s="131"/>
      <c r="Z50" s="131"/>
      <c r="AA50" s="134" t="str">
        <f t="shared" si="18"/>
        <v/>
      </c>
      <c r="AB50" s="135" t="str">
        <f t="shared" si="1"/>
        <v/>
      </c>
      <c r="AC50" s="132" t="str">
        <f t="shared" si="2"/>
        <v/>
      </c>
      <c r="AD50" s="135" t="str">
        <f t="shared" si="3"/>
        <v/>
      </c>
      <c r="AE50" s="132" t="str">
        <f t="shared" si="19"/>
        <v/>
      </c>
      <c r="AF50" s="136" t="str">
        <f t="shared" si="4"/>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3"/>
      <c r="B51" s="503"/>
      <c r="C51" s="503"/>
      <c r="D51" s="503"/>
      <c r="E51" s="503"/>
      <c r="F51" s="503"/>
      <c r="G51" s="503"/>
      <c r="H51" s="503"/>
      <c r="I51" s="503"/>
      <c r="J51" s="503"/>
      <c r="K51" s="503"/>
      <c r="L51" s="503"/>
      <c r="M51" s="503"/>
      <c r="N51" s="503"/>
      <c r="O51" s="503"/>
      <c r="P51" s="503"/>
      <c r="Q51" s="503"/>
      <c r="R51" s="129">
        <v>5</v>
      </c>
      <c r="S51" s="361"/>
      <c r="T51" s="130" t="str">
        <f t="shared" si="5"/>
        <v/>
      </c>
      <c r="U51" s="131"/>
      <c r="V51" s="131"/>
      <c r="W51" s="132" t="str">
        <f t="shared" si="0"/>
        <v/>
      </c>
      <c r="X51" s="131"/>
      <c r="Y51" s="131"/>
      <c r="Z51" s="131"/>
      <c r="AA51" s="134" t="str">
        <f t="shared" si="18"/>
        <v/>
      </c>
      <c r="AB51" s="135" t="str">
        <f t="shared" si="1"/>
        <v/>
      </c>
      <c r="AC51" s="132" t="str">
        <f t="shared" si="2"/>
        <v/>
      </c>
      <c r="AD51" s="135" t="str">
        <f t="shared" si="3"/>
        <v/>
      </c>
      <c r="AE51" s="132" t="str">
        <f t="shared" si="19"/>
        <v/>
      </c>
      <c r="AF51" s="136" t="str">
        <f t="shared" si="4"/>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04"/>
      <c r="B52" s="504"/>
      <c r="C52" s="504"/>
      <c r="D52" s="504"/>
      <c r="E52" s="504"/>
      <c r="F52" s="504"/>
      <c r="G52" s="504"/>
      <c r="H52" s="504"/>
      <c r="I52" s="504"/>
      <c r="J52" s="504"/>
      <c r="K52" s="504"/>
      <c r="L52" s="504"/>
      <c r="M52" s="504"/>
      <c r="N52" s="504"/>
      <c r="O52" s="504"/>
      <c r="P52" s="504"/>
      <c r="Q52" s="504"/>
      <c r="R52" s="129">
        <v>6</v>
      </c>
      <c r="S52" s="361"/>
      <c r="T52" s="130" t="str">
        <f t="shared" si="5"/>
        <v/>
      </c>
      <c r="U52" s="131"/>
      <c r="V52" s="131"/>
      <c r="W52" s="132" t="str">
        <f t="shared" si="0"/>
        <v/>
      </c>
      <c r="X52" s="131"/>
      <c r="Y52" s="131"/>
      <c r="Z52" s="131"/>
      <c r="AA52" s="134" t="str">
        <f t="shared" si="18"/>
        <v/>
      </c>
      <c r="AB52" s="135" t="str">
        <f t="shared" si="1"/>
        <v/>
      </c>
      <c r="AC52" s="132" t="str">
        <f t="shared" si="2"/>
        <v/>
      </c>
      <c r="AD52" s="135" t="str">
        <f t="shared" si="3"/>
        <v/>
      </c>
      <c r="AE52" s="132" t="str">
        <f t="shared" si="19"/>
        <v/>
      </c>
      <c r="AF52" s="136" t="str">
        <f t="shared" si="4"/>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12">
        <v>8</v>
      </c>
      <c r="B53" s="505"/>
      <c r="C53" s="505"/>
      <c r="D53" s="505"/>
      <c r="E53" s="505"/>
      <c r="F53" s="505"/>
      <c r="G53" s="505"/>
      <c r="H53" s="505"/>
      <c r="I53" s="505"/>
      <c r="J53" s="506"/>
      <c r="K53" s="507" t="str">
        <f>IF(J53&lt;=0,"",IF(J53&lt;=2,"Muy Baja",IF(J53&lt;=24,"Baja",IF(J53&lt;=500,"Media",IF(J53&lt;=5000,"Alta","Muy Alta")))))</f>
        <v/>
      </c>
      <c r="L53" s="508" t="str">
        <f>IF(K53="","",IF(K53="Muy Baja",0.2,IF(K53="Baja",0.4,IF(K53="Media",0.6,IF(K53="Alta",0.8,IF(K53="Muy Alta",1,))))))</f>
        <v/>
      </c>
      <c r="M53" s="508"/>
      <c r="N53" s="508">
        <f ca="1">IF(NOT(ISERROR(MATCH(M53,'Tabla Impacto'!$B$221:$B$223,0))),'Tabla Impacto'!$F$223&amp;"Por favor no seleccionar los criterios de impacto(Afectación Económica o presupuestal y Pérdida Reputacional)",M53)</f>
        <v>0</v>
      </c>
      <c r="O53" s="507" t="str">
        <f ca="1">IF(OR(N53='Tabla Impacto'!$C$11,N53='Tabla Impacto'!$D$11),"Leve",IF(OR(N53='Tabla Impacto'!$C$12,N53='Tabla Impacto'!$D$12),"Menor",IF(OR(N53='Tabla Impacto'!$C$13,N53='Tabla Impacto'!$D$13),"Moderado",IF(OR(N53='Tabla Impacto'!$C$14,N53='Tabla Impacto'!$D$14),"Mayor",IF(OR(N53='Tabla Impacto'!$C$15,N53='Tabla Impacto'!$D$15),"Catastrófico","")))))</f>
        <v/>
      </c>
      <c r="P53" s="508" t="str">
        <f ca="1">IF(O53="","",IF(O53="Leve",0.2,IF(O53="Menor",0.4,IF(O53="Moderado",0.6,IF(O53="Mayor",0.8,IF(O53="Catastrófico",1,))))))</f>
        <v/>
      </c>
      <c r="Q53" s="502"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61"/>
      <c r="T53" s="130" t="str">
        <f t="shared" si="5"/>
        <v/>
      </c>
      <c r="U53" s="131"/>
      <c r="V53" s="131"/>
      <c r="W53" s="132" t="str">
        <f t="shared" si="0"/>
        <v/>
      </c>
      <c r="X53" s="131"/>
      <c r="Y53" s="131"/>
      <c r="Z53" s="131"/>
      <c r="AA53" s="134" t="str">
        <f>IFERROR(IF(T53="Probabilidad",(L53-(+L53*W53)),IF(T53="Impacto",L53,"")),"")</f>
        <v/>
      </c>
      <c r="AB53" s="135" t="str">
        <f t="shared" si="1"/>
        <v/>
      </c>
      <c r="AC53" s="132" t="str">
        <f t="shared" si="2"/>
        <v/>
      </c>
      <c r="AD53" s="135" t="str">
        <f t="shared" si="3"/>
        <v/>
      </c>
      <c r="AE53" s="132" t="str">
        <f>IFERROR(IF(T53="Impacto",(P53-(+P53*W53)),IF(T53="Probabilidad",P53,"")),"")</f>
        <v/>
      </c>
      <c r="AF53" s="136" t="str">
        <f t="shared" si="4"/>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3"/>
      <c r="B54" s="503"/>
      <c r="C54" s="503"/>
      <c r="D54" s="503"/>
      <c r="E54" s="503"/>
      <c r="F54" s="503"/>
      <c r="G54" s="503"/>
      <c r="H54" s="503"/>
      <c r="I54" s="503"/>
      <c r="J54" s="503"/>
      <c r="K54" s="503"/>
      <c r="L54" s="503"/>
      <c r="M54" s="503"/>
      <c r="N54" s="503"/>
      <c r="O54" s="503"/>
      <c r="P54" s="503"/>
      <c r="Q54" s="503"/>
      <c r="R54" s="129">
        <v>2</v>
      </c>
      <c r="S54" s="361"/>
      <c r="T54" s="130" t="str">
        <f t="shared" si="5"/>
        <v/>
      </c>
      <c r="U54" s="131"/>
      <c r="V54" s="131"/>
      <c r="W54" s="132" t="str">
        <f t="shared" si="0"/>
        <v/>
      </c>
      <c r="X54" s="131"/>
      <c r="Y54" s="131"/>
      <c r="Z54" s="131"/>
      <c r="AA54" s="134" t="str">
        <f>IFERROR(IF(AND(T53="Probabilidad",T54="Probabilidad"),(AC53-(+AC53*W54)),IF(T54="Probabilidad",(L53-(+L53*W54)),IF(T54="Impacto",AC53,""))),"")</f>
        <v/>
      </c>
      <c r="AB54" s="135" t="str">
        <f t="shared" si="1"/>
        <v/>
      </c>
      <c r="AC54" s="132" t="str">
        <f t="shared" si="2"/>
        <v/>
      </c>
      <c r="AD54" s="135" t="str">
        <f t="shared" si="3"/>
        <v/>
      </c>
      <c r="AE54" s="132" t="str">
        <f>IFERROR(IF(AND(T53="Impacto",T54="Impacto"),(AE53-(+AE53*W54)),IF(T54="Impacto",(P53-(+P53*W54)),IF(T54="Probabilidad",AE53,""))),"")</f>
        <v/>
      </c>
      <c r="AF54" s="136" t="str">
        <f t="shared" si="4"/>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03"/>
      <c r="B55" s="503"/>
      <c r="C55" s="503"/>
      <c r="D55" s="503"/>
      <c r="E55" s="503"/>
      <c r="F55" s="503"/>
      <c r="G55" s="503"/>
      <c r="H55" s="503"/>
      <c r="I55" s="503"/>
      <c r="J55" s="503"/>
      <c r="K55" s="503"/>
      <c r="L55" s="503"/>
      <c r="M55" s="503"/>
      <c r="N55" s="503"/>
      <c r="O55" s="503"/>
      <c r="P55" s="503"/>
      <c r="Q55" s="503"/>
      <c r="R55" s="129">
        <v>3</v>
      </c>
      <c r="S55" s="363"/>
      <c r="T55" s="130" t="str">
        <f t="shared" si="5"/>
        <v/>
      </c>
      <c r="U55" s="131"/>
      <c r="V55" s="131"/>
      <c r="W55" s="132" t="str">
        <f t="shared" si="0"/>
        <v/>
      </c>
      <c r="X55" s="131"/>
      <c r="Y55" s="131"/>
      <c r="Z55" s="131"/>
      <c r="AA55" s="134" t="str">
        <f t="shared" ref="AA55:AA58" si="20">IFERROR(IF(AND(T54="Probabilidad",T55="Probabilidad"),(AC54-(+AC54*W55)),IF(AND(T54="Impacto",T55="Probabilidad"),(AC53-(+AC53*W55)),IF(T55="Impacto",AC54,""))),"")</f>
        <v/>
      </c>
      <c r="AB55" s="135" t="str">
        <f t="shared" si="1"/>
        <v/>
      </c>
      <c r="AC55" s="132" t="str">
        <f t="shared" si="2"/>
        <v/>
      </c>
      <c r="AD55" s="135" t="str">
        <f t="shared" si="3"/>
        <v/>
      </c>
      <c r="AE55" s="132" t="str">
        <f t="shared" ref="AE55:AE58" si="21">IFERROR(IF(AND(T54="Impacto",T55="Impacto"),(AE54-(+AE54*W55)),IF(AND(T54="Probabilidad",T55="Impacto"),(AE53-(+AE53*W55)),IF(T55="Probabilidad",AE54,""))),"")</f>
        <v/>
      </c>
      <c r="AF55" s="136" t="str">
        <f t="shared" si="4"/>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3"/>
      <c r="B56" s="503"/>
      <c r="C56" s="503"/>
      <c r="D56" s="503"/>
      <c r="E56" s="503"/>
      <c r="F56" s="503"/>
      <c r="G56" s="503"/>
      <c r="H56" s="503"/>
      <c r="I56" s="503"/>
      <c r="J56" s="503"/>
      <c r="K56" s="503"/>
      <c r="L56" s="503"/>
      <c r="M56" s="503"/>
      <c r="N56" s="503"/>
      <c r="O56" s="503"/>
      <c r="P56" s="503"/>
      <c r="Q56" s="503"/>
      <c r="R56" s="129">
        <v>4</v>
      </c>
      <c r="S56" s="361"/>
      <c r="T56" s="130" t="str">
        <f t="shared" si="5"/>
        <v/>
      </c>
      <c r="U56" s="131"/>
      <c r="V56" s="131"/>
      <c r="W56" s="132" t="str">
        <f t="shared" si="0"/>
        <v/>
      </c>
      <c r="X56" s="131"/>
      <c r="Y56" s="131"/>
      <c r="Z56" s="131"/>
      <c r="AA56" s="134" t="str">
        <f t="shared" si="20"/>
        <v/>
      </c>
      <c r="AB56" s="135" t="str">
        <f t="shared" si="1"/>
        <v/>
      </c>
      <c r="AC56" s="132" t="str">
        <f t="shared" si="2"/>
        <v/>
      </c>
      <c r="AD56" s="135" t="str">
        <f t="shared" si="3"/>
        <v/>
      </c>
      <c r="AE56" s="132" t="str">
        <f t="shared" si="21"/>
        <v/>
      </c>
      <c r="AF56" s="136" t="str">
        <f t="shared" si="4"/>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3"/>
      <c r="B57" s="503"/>
      <c r="C57" s="503"/>
      <c r="D57" s="503"/>
      <c r="E57" s="503"/>
      <c r="F57" s="503"/>
      <c r="G57" s="503"/>
      <c r="H57" s="503"/>
      <c r="I57" s="503"/>
      <c r="J57" s="503"/>
      <c r="K57" s="503"/>
      <c r="L57" s="503"/>
      <c r="M57" s="503"/>
      <c r="N57" s="503"/>
      <c r="O57" s="503"/>
      <c r="P57" s="503"/>
      <c r="Q57" s="503"/>
      <c r="R57" s="129">
        <v>5</v>
      </c>
      <c r="S57" s="361"/>
      <c r="T57" s="130" t="str">
        <f t="shared" si="5"/>
        <v/>
      </c>
      <c r="U57" s="131"/>
      <c r="V57" s="131"/>
      <c r="W57" s="132" t="str">
        <f t="shared" si="0"/>
        <v/>
      </c>
      <c r="X57" s="131"/>
      <c r="Y57" s="131"/>
      <c r="Z57" s="131"/>
      <c r="AA57" s="134" t="str">
        <f t="shared" si="20"/>
        <v/>
      </c>
      <c r="AB57" s="135" t="str">
        <f t="shared" si="1"/>
        <v/>
      </c>
      <c r="AC57" s="132" t="str">
        <f t="shared" si="2"/>
        <v/>
      </c>
      <c r="AD57" s="135" t="str">
        <f t="shared" si="3"/>
        <v/>
      </c>
      <c r="AE57" s="132" t="str">
        <f t="shared" si="21"/>
        <v/>
      </c>
      <c r="AF57" s="136" t="str">
        <f t="shared" si="4"/>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customHeight="1">
      <c r="A58" s="504"/>
      <c r="B58" s="504"/>
      <c r="C58" s="504"/>
      <c r="D58" s="504"/>
      <c r="E58" s="504"/>
      <c r="F58" s="504"/>
      <c r="G58" s="504"/>
      <c r="H58" s="504"/>
      <c r="I58" s="504"/>
      <c r="J58" s="504"/>
      <c r="K58" s="504"/>
      <c r="L58" s="504"/>
      <c r="M58" s="504"/>
      <c r="N58" s="504"/>
      <c r="O58" s="504"/>
      <c r="P58" s="504"/>
      <c r="Q58" s="504"/>
      <c r="R58" s="129">
        <v>6</v>
      </c>
      <c r="S58" s="361"/>
      <c r="T58" s="130" t="str">
        <f t="shared" si="5"/>
        <v/>
      </c>
      <c r="U58" s="131"/>
      <c r="V58" s="131"/>
      <c r="W58" s="132" t="str">
        <f t="shared" si="0"/>
        <v/>
      </c>
      <c r="X58" s="131"/>
      <c r="Y58" s="131"/>
      <c r="Z58" s="131"/>
      <c r="AA58" s="134" t="str">
        <f t="shared" si="20"/>
        <v/>
      </c>
      <c r="AB58" s="135" t="str">
        <f t="shared" si="1"/>
        <v/>
      </c>
      <c r="AC58" s="132" t="str">
        <f t="shared" si="2"/>
        <v/>
      </c>
      <c r="AD58" s="135" t="str">
        <f t="shared" si="3"/>
        <v/>
      </c>
      <c r="AE58" s="132" t="str">
        <f t="shared" si="21"/>
        <v/>
      </c>
      <c r="AF58" s="136" t="str">
        <f t="shared" si="4"/>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12">
        <v>9</v>
      </c>
      <c r="B59" s="505"/>
      <c r="C59" s="505"/>
      <c r="D59" s="505"/>
      <c r="E59" s="505"/>
      <c r="F59" s="505"/>
      <c r="G59" s="505"/>
      <c r="H59" s="505"/>
      <c r="I59" s="505"/>
      <c r="J59" s="506"/>
      <c r="K59" s="507" t="str">
        <f>IF(J59&lt;=0,"",IF(J59&lt;=2,"Muy Baja",IF(J59&lt;=24,"Baja",IF(J59&lt;=500,"Media",IF(J59&lt;=5000,"Alta","Muy Alta")))))</f>
        <v/>
      </c>
      <c r="L59" s="508" t="str">
        <f>IF(K59="","",IF(K59="Muy Baja",0.2,IF(K59="Baja",0.4,IF(K59="Media",0.6,IF(K59="Alta",0.8,IF(K59="Muy Alta",1,))))))</f>
        <v/>
      </c>
      <c r="M59" s="508"/>
      <c r="N59" s="508">
        <f ca="1">IF(NOT(ISERROR(MATCH(M59,'Tabla Impacto'!$B$221:$B$223,0))),'Tabla Impacto'!$F$223&amp;"Por favor no seleccionar los criterios de impacto(Afectación Económica o presupuestal y Pérdida Reputacional)",M59)</f>
        <v>0</v>
      </c>
      <c r="O59" s="507" t="str">
        <f ca="1">IF(OR(N59='Tabla Impacto'!$C$11,N59='Tabla Impacto'!$D$11),"Leve",IF(OR(N59='Tabla Impacto'!$C$12,N59='Tabla Impacto'!$D$12),"Menor",IF(OR(N59='Tabla Impacto'!$C$13,N59='Tabla Impacto'!$D$13),"Moderado",IF(OR(N59='Tabla Impacto'!$C$14,N59='Tabla Impacto'!$D$14),"Mayor",IF(OR(N59='Tabla Impacto'!$C$15,N59='Tabla Impacto'!$D$15),"Catastrófico","")))))</f>
        <v/>
      </c>
      <c r="P59" s="508" t="str">
        <f ca="1">IF(O59="","",IF(O59="Leve",0.2,IF(O59="Menor",0.4,IF(O59="Moderado",0.6,IF(O59="Mayor",0.8,IF(O59="Catastrófico",1,))))))</f>
        <v/>
      </c>
      <c r="Q59" s="502"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61"/>
      <c r="T59" s="130" t="str">
        <f t="shared" si="5"/>
        <v/>
      </c>
      <c r="U59" s="131"/>
      <c r="V59" s="131"/>
      <c r="W59" s="132" t="str">
        <f t="shared" si="0"/>
        <v/>
      </c>
      <c r="X59" s="131"/>
      <c r="Y59" s="131"/>
      <c r="Z59" s="131"/>
      <c r="AA59" s="134" t="str">
        <f>IFERROR(IF(T59="Probabilidad",(L59-(+L59*W59)),IF(T59="Impacto",L59,"")),"")</f>
        <v/>
      </c>
      <c r="AB59" s="135" t="str">
        <f t="shared" si="1"/>
        <v/>
      </c>
      <c r="AC59" s="132" t="str">
        <f t="shared" si="2"/>
        <v/>
      </c>
      <c r="AD59" s="135" t="str">
        <f t="shared" si="3"/>
        <v/>
      </c>
      <c r="AE59" s="132" t="str">
        <f>IFERROR(IF(T59="Impacto",(P59-(+P59*W59)),IF(T59="Probabilidad",P59,"")),"")</f>
        <v/>
      </c>
      <c r="AF59" s="136" t="str">
        <f t="shared" si="4"/>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3"/>
      <c r="B60" s="503"/>
      <c r="C60" s="503"/>
      <c r="D60" s="503"/>
      <c r="E60" s="503"/>
      <c r="F60" s="503"/>
      <c r="G60" s="503"/>
      <c r="H60" s="503"/>
      <c r="I60" s="503"/>
      <c r="J60" s="503"/>
      <c r="K60" s="503"/>
      <c r="L60" s="503"/>
      <c r="M60" s="503"/>
      <c r="N60" s="503"/>
      <c r="O60" s="503"/>
      <c r="P60" s="503"/>
      <c r="Q60" s="503"/>
      <c r="R60" s="129">
        <v>2</v>
      </c>
      <c r="S60" s="361"/>
      <c r="T60" s="130" t="str">
        <f t="shared" si="5"/>
        <v/>
      </c>
      <c r="U60" s="131"/>
      <c r="V60" s="131"/>
      <c r="W60" s="132" t="str">
        <f t="shared" si="0"/>
        <v/>
      </c>
      <c r="X60" s="131"/>
      <c r="Y60" s="131"/>
      <c r="Z60" s="131"/>
      <c r="AA60" s="134" t="str">
        <f>IFERROR(IF(AND(T59="Probabilidad",T60="Probabilidad"),(AC59-(+AC59*W60)),IF(T60="Probabilidad",(L59-(+L59*W60)),IF(T60="Impacto",AC59,""))),"")</f>
        <v/>
      </c>
      <c r="AB60" s="135" t="str">
        <f t="shared" si="1"/>
        <v/>
      </c>
      <c r="AC60" s="132" t="str">
        <f t="shared" si="2"/>
        <v/>
      </c>
      <c r="AD60" s="135" t="str">
        <f t="shared" si="3"/>
        <v/>
      </c>
      <c r="AE60" s="132" t="str">
        <f>IFERROR(IF(AND(T59="Impacto",T60="Impacto"),(AE59-(+AE59*W60)),IF(T60="Impacto",(P59-(+P59*W60)),IF(T60="Probabilidad",AE59,""))),"")</f>
        <v/>
      </c>
      <c r="AF60" s="136" t="str">
        <f t="shared" si="4"/>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customHeight="1">
      <c r="A61" s="503"/>
      <c r="B61" s="503"/>
      <c r="C61" s="503"/>
      <c r="D61" s="503"/>
      <c r="E61" s="503"/>
      <c r="F61" s="503"/>
      <c r="G61" s="503"/>
      <c r="H61" s="503"/>
      <c r="I61" s="503"/>
      <c r="J61" s="503"/>
      <c r="K61" s="503"/>
      <c r="L61" s="503"/>
      <c r="M61" s="503"/>
      <c r="N61" s="503"/>
      <c r="O61" s="503"/>
      <c r="P61" s="503"/>
      <c r="Q61" s="503"/>
      <c r="R61" s="129">
        <v>3</v>
      </c>
      <c r="S61" s="363"/>
      <c r="T61" s="130" t="str">
        <f t="shared" si="5"/>
        <v/>
      </c>
      <c r="U61" s="131"/>
      <c r="V61" s="131"/>
      <c r="W61" s="132" t="str">
        <f t="shared" si="0"/>
        <v/>
      </c>
      <c r="X61" s="131"/>
      <c r="Y61" s="131"/>
      <c r="Z61" s="131"/>
      <c r="AA61" s="134" t="str">
        <f t="shared" ref="AA61:AA64" si="22">IFERROR(IF(AND(T60="Probabilidad",T61="Probabilidad"),(AC60-(+AC60*W61)),IF(AND(T60="Impacto",T61="Probabilidad"),(AC59-(+AC59*W61)),IF(T61="Impacto",AC60,""))),"")</f>
        <v/>
      </c>
      <c r="AB61" s="135" t="str">
        <f t="shared" si="1"/>
        <v/>
      </c>
      <c r="AC61" s="132" t="str">
        <f t="shared" si="2"/>
        <v/>
      </c>
      <c r="AD61" s="135" t="str">
        <f t="shared" si="3"/>
        <v/>
      </c>
      <c r="AE61" s="132" t="str">
        <f t="shared" ref="AE61:AE64" si="23">IFERROR(IF(AND(T60="Impacto",T61="Impacto"),(AE60-(+AE60*W61)),IF(AND(T60="Probabilidad",T61="Impacto"),(AE59-(+AE59*W61)),IF(T61="Probabilidad",AE60,""))),"")</f>
        <v/>
      </c>
      <c r="AF61" s="136" t="str">
        <f t="shared" si="4"/>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3"/>
      <c r="B62" s="503"/>
      <c r="C62" s="503"/>
      <c r="D62" s="503"/>
      <c r="E62" s="503"/>
      <c r="F62" s="503"/>
      <c r="G62" s="503"/>
      <c r="H62" s="503"/>
      <c r="I62" s="503"/>
      <c r="J62" s="503"/>
      <c r="K62" s="503"/>
      <c r="L62" s="503"/>
      <c r="M62" s="503"/>
      <c r="N62" s="503"/>
      <c r="O62" s="503"/>
      <c r="P62" s="503"/>
      <c r="Q62" s="503"/>
      <c r="R62" s="129">
        <v>4</v>
      </c>
      <c r="S62" s="361"/>
      <c r="T62" s="130" t="str">
        <f t="shared" si="5"/>
        <v/>
      </c>
      <c r="U62" s="131"/>
      <c r="V62" s="131"/>
      <c r="W62" s="132" t="str">
        <f t="shared" si="0"/>
        <v/>
      </c>
      <c r="X62" s="131"/>
      <c r="Y62" s="131"/>
      <c r="Z62" s="131"/>
      <c r="AA62" s="134" t="str">
        <f t="shared" si="22"/>
        <v/>
      </c>
      <c r="AB62" s="135" t="str">
        <f t="shared" si="1"/>
        <v/>
      </c>
      <c r="AC62" s="132" t="str">
        <f t="shared" si="2"/>
        <v/>
      </c>
      <c r="AD62" s="135" t="str">
        <f t="shared" si="3"/>
        <v/>
      </c>
      <c r="AE62" s="132" t="str">
        <f t="shared" si="23"/>
        <v/>
      </c>
      <c r="AF62" s="136" t="str">
        <f t="shared" si="4"/>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3"/>
      <c r="B63" s="503"/>
      <c r="C63" s="503"/>
      <c r="D63" s="503"/>
      <c r="E63" s="503"/>
      <c r="F63" s="503"/>
      <c r="G63" s="503"/>
      <c r="H63" s="503"/>
      <c r="I63" s="503"/>
      <c r="J63" s="503"/>
      <c r="K63" s="503"/>
      <c r="L63" s="503"/>
      <c r="M63" s="503"/>
      <c r="N63" s="503"/>
      <c r="O63" s="503"/>
      <c r="P63" s="503"/>
      <c r="Q63" s="503"/>
      <c r="R63" s="129">
        <v>5</v>
      </c>
      <c r="S63" s="361"/>
      <c r="T63" s="130" t="str">
        <f t="shared" si="5"/>
        <v/>
      </c>
      <c r="U63" s="131"/>
      <c r="V63" s="131"/>
      <c r="W63" s="132" t="str">
        <f t="shared" si="0"/>
        <v/>
      </c>
      <c r="X63" s="131"/>
      <c r="Y63" s="131"/>
      <c r="Z63" s="131"/>
      <c r="AA63" s="134" t="str">
        <f t="shared" si="22"/>
        <v/>
      </c>
      <c r="AB63" s="135" t="str">
        <f t="shared" si="1"/>
        <v/>
      </c>
      <c r="AC63" s="132" t="str">
        <f t="shared" si="2"/>
        <v/>
      </c>
      <c r="AD63" s="135" t="str">
        <f t="shared" si="3"/>
        <v/>
      </c>
      <c r="AE63" s="132" t="str">
        <f t="shared" si="23"/>
        <v/>
      </c>
      <c r="AF63" s="136" t="str">
        <f t="shared" si="4"/>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customHeight="1">
      <c r="A64" s="504"/>
      <c r="B64" s="504"/>
      <c r="C64" s="504"/>
      <c r="D64" s="504"/>
      <c r="E64" s="504"/>
      <c r="F64" s="504"/>
      <c r="G64" s="504"/>
      <c r="H64" s="504"/>
      <c r="I64" s="504"/>
      <c r="J64" s="504"/>
      <c r="K64" s="504"/>
      <c r="L64" s="504"/>
      <c r="M64" s="504"/>
      <c r="N64" s="504"/>
      <c r="O64" s="504"/>
      <c r="P64" s="504"/>
      <c r="Q64" s="504"/>
      <c r="R64" s="129">
        <v>6</v>
      </c>
      <c r="S64" s="361"/>
      <c r="T64" s="130" t="str">
        <f t="shared" si="5"/>
        <v/>
      </c>
      <c r="U64" s="131"/>
      <c r="V64" s="131"/>
      <c r="W64" s="132" t="str">
        <f t="shared" si="0"/>
        <v/>
      </c>
      <c r="X64" s="131"/>
      <c r="Y64" s="131"/>
      <c r="Z64" s="131"/>
      <c r="AA64" s="134" t="str">
        <f t="shared" si="22"/>
        <v/>
      </c>
      <c r="AB64" s="135" t="str">
        <f t="shared" si="1"/>
        <v/>
      </c>
      <c r="AC64" s="132" t="str">
        <f t="shared" si="2"/>
        <v/>
      </c>
      <c r="AD64" s="135" t="str">
        <f t="shared" si="3"/>
        <v/>
      </c>
      <c r="AE64" s="132" t="str">
        <f t="shared" si="23"/>
        <v/>
      </c>
      <c r="AF64" s="136" t="str">
        <f t="shared" si="4"/>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12">
        <v>10</v>
      </c>
      <c r="B65" s="505"/>
      <c r="C65" s="505"/>
      <c r="D65" s="505"/>
      <c r="E65" s="505"/>
      <c r="F65" s="505"/>
      <c r="G65" s="505"/>
      <c r="H65" s="505"/>
      <c r="I65" s="505"/>
      <c r="J65" s="506"/>
      <c r="K65" s="507" t="str">
        <f>IF(J65&lt;=0,"",IF(J65&lt;=2,"Muy Baja",IF(J65&lt;=24,"Baja",IF(J65&lt;=500,"Media",IF(J65&lt;=5000,"Alta","Muy Alta")))))</f>
        <v/>
      </c>
      <c r="L65" s="508" t="str">
        <f>IF(K65="","",IF(K65="Muy Baja",0.2,IF(K65="Baja",0.4,IF(K65="Media",0.6,IF(K65="Alta",0.8,IF(K65="Muy Alta",1,))))))</f>
        <v/>
      </c>
      <c r="M65" s="508"/>
      <c r="N65" s="508">
        <f ca="1">IF(NOT(ISERROR(MATCH(M65,'Tabla Impacto'!$B$221:$B$223,0))),'Tabla Impacto'!$F$223&amp;"Por favor no seleccionar los criterios de impacto(Afectación Económica o presupuestal y Pérdida Reputacional)",M65)</f>
        <v>0</v>
      </c>
      <c r="O65" s="507" t="str">
        <f ca="1">IF(OR(N65='Tabla Impacto'!$C$11,N65='Tabla Impacto'!$D$11),"Leve",IF(OR(N65='Tabla Impacto'!$C$12,N65='Tabla Impacto'!$D$12),"Menor",IF(OR(N65='Tabla Impacto'!$C$13,N65='Tabla Impacto'!$D$13),"Moderado",IF(OR(N65='Tabla Impacto'!$C$14,N65='Tabla Impacto'!$D$14),"Mayor",IF(OR(N65='Tabla Impacto'!$C$15,N65='Tabla Impacto'!$D$15),"Catastrófico","")))))</f>
        <v/>
      </c>
      <c r="P65" s="508" t="str">
        <f ca="1">IF(O65="","",IF(O65="Leve",0.2,IF(O65="Menor",0.4,IF(O65="Moderado",0.6,IF(O65="Mayor",0.8,IF(O65="Catastrófico",1,))))))</f>
        <v/>
      </c>
      <c r="Q65" s="502"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61"/>
      <c r="T65" s="130" t="str">
        <f t="shared" si="5"/>
        <v/>
      </c>
      <c r="U65" s="131"/>
      <c r="V65" s="131"/>
      <c r="W65" s="132" t="str">
        <f t="shared" si="0"/>
        <v/>
      </c>
      <c r="X65" s="131"/>
      <c r="Y65" s="131"/>
      <c r="Z65" s="131"/>
      <c r="AA65" s="134" t="str">
        <f>IFERROR(IF(T65="Probabilidad",(L65-(+L65*W65)),IF(T65="Impacto",L65,"")),"")</f>
        <v/>
      </c>
      <c r="AB65" s="135" t="str">
        <f t="shared" si="1"/>
        <v/>
      </c>
      <c r="AC65" s="132" t="str">
        <f t="shared" si="2"/>
        <v/>
      </c>
      <c r="AD65" s="135" t="str">
        <f t="shared" si="3"/>
        <v/>
      </c>
      <c r="AE65" s="132" t="str">
        <f>IFERROR(IF(T65="Impacto",(P65-(+P65*W65)),IF(T65="Probabilidad",P65,"")),"")</f>
        <v/>
      </c>
      <c r="AF65" s="136" t="str">
        <f t="shared" si="4"/>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customHeight="1">
      <c r="A66" s="503"/>
      <c r="B66" s="503"/>
      <c r="C66" s="503"/>
      <c r="D66" s="503"/>
      <c r="E66" s="503"/>
      <c r="F66" s="503"/>
      <c r="G66" s="503"/>
      <c r="H66" s="503"/>
      <c r="I66" s="503"/>
      <c r="J66" s="503"/>
      <c r="K66" s="503"/>
      <c r="L66" s="503"/>
      <c r="M66" s="503"/>
      <c r="N66" s="503"/>
      <c r="O66" s="503"/>
      <c r="P66" s="503"/>
      <c r="Q66" s="503"/>
      <c r="R66" s="129">
        <v>2</v>
      </c>
      <c r="S66" s="361"/>
      <c r="T66" s="130" t="str">
        <f t="shared" si="5"/>
        <v/>
      </c>
      <c r="U66" s="131"/>
      <c r="V66" s="131"/>
      <c r="W66" s="132" t="str">
        <f t="shared" si="0"/>
        <v/>
      </c>
      <c r="X66" s="131"/>
      <c r="Y66" s="131"/>
      <c r="Z66" s="131"/>
      <c r="AA66" s="134" t="str">
        <f>IFERROR(IF(AND(T65="Probabilidad",T66="Probabilidad"),(AC65-(+AC65*W66)),IF(T66="Probabilidad",(L65-(+L65*W66)),IF(T66="Impacto",AC65,""))),"")</f>
        <v/>
      </c>
      <c r="AB66" s="135" t="str">
        <f t="shared" si="1"/>
        <v/>
      </c>
      <c r="AC66" s="132" t="str">
        <f t="shared" si="2"/>
        <v/>
      </c>
      <c r="AD66" s="135" t="str">
        <f t="shared" si="3"/>
        <v/>
      </c>
      <c r="AE66" s="132" t="str">
        <f>IFERROR(IF(AND(T65="Impacto",T66="Impacto"),(AE65-(+AE65*W66)),IF(T66="Impacto",(P65-(+P65*W66)),IF(T66="Probabilidad",AE65,""))),"")</f>
        <v/>
      </c>
      <c r="AF66" s="136" t="str">
        <f t="shared" si="4"/>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customHeight="1">
      <c r="A67" s="503"/>
      <c r="B67" s="503"/>
      <c r="C67" s="503"/>
      <c r="D67" s="503"/>
      <c r="E67" s="503"/>
      <c r="F67" s="503"/>
      <c r="G67" s="503"/>
      <c r="H67" s="503"/>
      <c r="I67" s="503"/>
      <c r="J67" s="503"/>
      <c r="K67" s="503"/>
      <c r="L67" s="503"/>
      <c r="M67" s="503"/>
      <c r="N67" s="503"/>
      <c r="O67" s="503"/>
      <c r="P67" s="503"/>
      <c r="Q67" s="503"/>
      <c r="R67" s="129">
        <v>3</v>
      </c>
      <c r="S67" s="363"/>
      <c r="T67" s="130" t="str">
        <f t="shared" si="5"/>
        <v/>
      </c>
      <c r="U67" s="131"/>
      <c r="V67" s="131"/>
      <c r="W67" s="132" t="str">
        <f t="shared" si="0"/>
        <v/>
      </c>
      <c r="X67" s="131"/>
      <c r="Y67" s="131"/>
      <c r="Z67" s="131"/>
      <c r="AA67" s="134" t="str">
        <f t="shared" ref="AA67:AA70" si="24">IFERROR(IF(AND(T66="Probabilidad",T67="Probabilidad"),(AC66-(+AC66*W67)),IF(AND(T66="Impacto",T67="Probabilidad"),(AC65-(+AC65*W67)),IF(T67="Impacto",AC66,""))),"")</f>
        <v/>
      </c>
      <c r="AB67" s="135" t="str">
        <f t="shared" si="1"/>
        <v/>
      </c>
      <c r="AC67" s="132" t="str">
        <f t="shared" si="2"/>
        <v/>
      </c>
      <c r="AD67" s="135" t="str">
        <f t="shared" si="3"/>
        <v/>
      </c>
      <c r="AE67" s="132" t="str">
        <f t="shared" ref="AE67:AE70" si="25">IFERROR(IF(AND(T66="Impacto",T67="Impacto"),(AE66-(+AE66*W67)),IF(AND(T66="Probabilidad",T67="Impacto"),(AE65-(+AE65*W67)),IF(T67="Probabilidad",AE66,""))),"")</f>
        <v/>
      </c>
      <c r="AF67" s="136" t="str">
        <f t="shared" si="4"/>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3"/>
      <c r="B68" s="503"/>
      <c r="C68" s="503"/>
      <c r="D68" s="503"/>
      <c r="E68" s="503"/>
      <c r="F68" s="503"/>
      <c r="G68" s="503"/>
      <c r="H68" s="503"/>
      <c r="I68" s="503"/>
      <c r="J68" s="503"/>
      <c r="K68" s="503"/>
      <c r="L68" s="503"/>
      <c r="M68" s="503"/>
      <c r="N68" s="503"/>
      <c r="O68" s="503"/>
      <c r="P68" s="503"/>
      <c r="Q68" s="503"/>
      <c r="R68" s="129">
        <v>4</v>
      </c>
      <c r="S68" s="361"/>
      <c r="T68" s="130" t="str">
        <f t="shared" si="5"/>
        <v/>
      </c>
      <c r="U68" s="131"/>
      <c r="V68" s="131"/>
      <c r="W68" s="132" t="str">
        <f t="shared" si="0"/>
        <v/>
      </c>
      <c r="X68" s="131"/>
      <c r="Y68" s="131"/>
      <c r="Z68" s="131"/>
      <c r="AA68" s="134" t="str">
        <f t="shared" si="24"/>
        <v/>
      </c>
      <c r="AB68" s="135" t="str">
        <f t="shared" si="1"/>
        <v/>
      </c>
      <c r="AC68" s="132" t="str">
        <f t="shared" si="2"/>
        <v/>
      </c>
      <c r="AD68" s="135" t="str">
        <f t="shared" si="3"/>
        <v/>
      </c>
      <c r="AE68" s="132" t="str">
        <f t="shared" si="25"/>
        <v/>
      </c>
      <c r="AF68" s="136" t="str">
        <f t="shared" si="4"/>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3"/>
      <c r="B69" s="503"/>
      <c r="C69" s="503"/>
      <c r="D69" s="503"/>
      <c r="E69" s="503"/>
      <c r="F69" s="503"/>
      <c r="G69" s="503"/>
      <c r="H69" s="503"/>
      <c r="I69" s="503"/>
      <c r="J69" s="503"/>
      <c r="K69" s="503"/>
      <c r="L69" s="503"/>
      <c r="M69" s="503"/>
      <c r="N69" s="503"/>
      <c r="O69" s="503"/>
      <c r="P69" s="503"/>
      <c r="Q69" s="503"/>
      <c r="R69" s="129">
        <v>5</v>
      </c>
      <c r="S69" s="361"/>
      <c r="T69" s="130" t="str">
        <f t="shared" si="5"/>
        <v/>
      </c>
      <c r="U69" s="131"/>
      <c r="V69" s="131"/>
      <c r="W69" s="132" t="str">
        <f t="shared" si="0"/>
        <v/>
      </c>
      <c r="X69" s="131"/>
      <c r="Y69" s="131"/>
      <c r="Z69" s="131"/>
      <c r="AA69" s="134" t="str">
        <f t="shared" si="24"/>
        <v/>
      </c>
      <c r="AB69" s="135" t="str">
        <f t="shared" si="1"/>
        <v/>
      </c>
      <c r="AC69" s="132" t="str">
        <f t="shared" si="2"/>
        <v/>
      </c>
      <c r="AD69" s="135" t="str">
        <f t="shared" si="3"/>
        <v/>
      </c>
      <c r="AE69" s="132" t="str">
        <f t="shared" si="25"/>
        <v/>
      </c>
      <c r="AF69" s="136" t="str">
        <f t="shared" si="4"/>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customHeight="1">
      <c r="A70" s="504"/>
      <c r="B70" s="504"/>
      <c r="C70" s="504"/>
      <c r="D70" s="504"/>
      <c r="E70" s="504"/>
      <c r="F70" s="504"/>
      <c r="G70" s="504"/>
      <c r="H70" s="504"/>
      <c r="I70" s="504"/>
      <c r="J70" s="504"/>
      <c r="K70" s="504"/>
      <c r="L70" s="504"/>
      <c r="M70" s="504"/>
      <c r="N70" s="504"/>
      <c r="O70" s="504"/>
      <c r="P70" s="504"/>
      <c r="Q70" s="504"/>
      <c r="R70" s="129">
        <v>6</v>
      </c>
      <c r="S70" s="361"/>
      <c r="T70" s="130" t="str">
        <f t="shared" si="5"/>
        <v/>
      </c>
      <c r="U70" s="131"/>
      <c r="V70" s="131"/>
      <c r="W70" s="132" t="str">
        <f t="shared" si="0"/>
        <v/>
      </c>
      <c r="X70" s="131"/>
      <c r="Y70" s="131"/>
      <c r="Z70" s="131"/>
      <c r="AA70" s="134" t="str">
        <f t="shared" si="24"/>
        <v/>
      </c>
      <c r="AB70" s="135" t="str">
        <f t="shared" si="1"/>
        <v/>
      </c>
      <c r="AC70" s="132" t="str">
        <f t="shared" si="2"/>
        <v/>
      </c>
      <c r="AD70" s="135" t="str">
        <f t="shared" si="3"/>
        <v/>
      </c>
      <c r="AE70" s="132" t="str">
        <f t="shared" si="25"/>
        <v/>
      </c>
      <c r="AF70" s="136" t="str">
        <f t="shared" si="4"/>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09" t="s">
        <v>877</v>
      </c>
      <c r="B71" s="510"/>
      <c r="C71" s="510"/>
      <c r="D71" s="510"/>
      <c r="E71" s="510"/>
      <c r="F71" s="510"/>
      <c r="G71" s="510"/>
      <c r="H71" s="510"/>
      <c r="I71" s="510"/>
      <c r="J71" s="510"/>
      <c r="K71" s="510"/>
      <c r="L71" s="510"/>
      <c r="M71" s="510"/>
      <c r="N71" s="510"/>
      <c r="O71" s="510"/>
      <c r="P71" s="510"/>
      <c r="Q71" s="510"/>
      <c r="R71" s="510"/>
      <c r="S71" s="510"/>
      <c r="T71" s="510"/>
      <c r="U71" s="510"/>
      <c r="V71" s="510"/>
      <c r="W71" s="510"/>
      <c r="X71" s="510"/>
      <c r="Y71" s="510"/>
      <c r="Z71" s="510"/>
      <c r="AA71" s="510"/>
      <c r="AB71" s="510"/>
      <c r="AC71" s="510"/>
      <c r="AD71" s="510"/>
      <c r="AE71" s="510"/>
      <c r="AF71" s="510"/>
      <c r="AG71" s="510"/>
      <c r="AH71" s="510"/>
      <c r="AI71" s="510"/>
      <c r="AJ71" s="510"/>
      <c r="AK71" s="510"/>
      <c r="AL71" s="510"/>
      <c r="AM71" s="510"/>
      <c r="AN71" s="510"/>
      <c r="AO71" s="510"/>
      <c r="AP71" s="510"/>
      <c r="AQ71" s="510"/>
      <c r="AR71" s="510"/>
      <c r="AS71" s="511"/>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878</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37">
    <mergeCell ref="Q35:Q40"/>
    <mergeCell ref="Q41:Q46"/>
    <mergeCell ref="A41:A46"/>
    <mergeCell ref="B41:B46"/>
    <mergeCell ref="C41:C46"/>
    <mergeCell ref="D41:D46"/>
    <mergeCell ref="E41:E46"/>
    <mergeCell ref="F41:F46"/>
    <mergeCell ref="G41:G46"/>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N11:N16"/>
    <mergeCell ref="I17:I22"/>
    <mergeCell ref="J17:J22"/>
    <mergeCell ref="K17:K22"/>
    <mergeCell ref="L17:L22"/>
    <mergeCell ref="M17:M22"/>
    <mergeCell ref="N17:N22"/>
    <mergeCell ref="AM9:AM10"/>
    <mergeCell ref="AN9:AN10"/>
    <mergeCell ref="Q17:Q22"/>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46"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6" t="s">
        <v>879</v>
      </c>
      <c r="C2" s="387"/>
      <c r="D2" s="387"/>
      <c r="E2" s="387"/>
      <c r="F2" s="387"/>
      <c r="G2" s="387"/>
      <c r="H2" s="387"/>
      <c r="I2" s="387"/>
      <c r="J2" s="607" t="s">
        <v>493</v>
      </c>
      <c r="K2" s="608"/>
      <c r="L2" s="608"/>
      <c r="M2" s="608"/>
      <c r="N2" s="608"/>
      <c r="O2" s="608"/>
      <c r="P2" s="608"/>
      <c r="Q2" s="608"/>
      <c r="R2" s="608"/>
      <c r="S2" s="608"/>
      <c r="T2" s="608"/>
      <c r="U2" s="608"/>
      <c r="V2" s="608"/>
      <c r="W2" s="608"/>
      <c r="X2" s="608"/>
      <c r="Y2" s="608"/>
      <c r="Z2" s="608"/>
      <c r="AA2" s="608"/>
      <c r="AB2" s="608"/>
      <c r="AC2" s="608"/>
      <c r="AD2" s="608"/>
      <c r="AE2" s="608"/>
      <c r="AF2" s="608"/>
      <c r="AG2" s="608"/>
      <c r="AH2" s="608"/>
      <c r="AI2" s="608"/>
      <c r="AJ2" s="608"/>
      <c r="AK2" s="608"/>
      <c r="AL2" s="608"/>
      <c r="AM2" s="569"/>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7"/>
      <c r="C3" s="387"/>
      <c r="D3" s="387"/>
      <c r="E3" s="387"/>
      <c r="F3" s="387"/>
      <c r="G3" s="387"/>
      <c r="H3" s="387"/>
      <c r="I3" s="387"/>
      <c r="J3" s="609"/>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610"/>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7"/>
      <c r="C4" s="387"/>
      <c r="D4" s="387"/>
      <c r="E4" s="387"/>
      <c r="F4" s="387"/>
      <c r="G4" s="387"/>
      <c r="H4" s="387"/>
      <c r="I4" s="387"/>
      <c r="J4" s="566"/>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571"/>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2" t="s">
        <v>550</v>
      </c>
      <c r="C6" s="608"/>
      <c r="D6" s="565"/>
      <c r="E6" s="600" t="s">
        <v>880</v>
      </c>
      <c r="F6" s="601"/>
      <c r="G6" s="601"/>
      <c r="H6" s="601"/>
      <c r="I6" s="583"/>
      <c r="J6" s="573" t="str">
        <f ca="1">IF(AND('Riesgos Gestion-Fiscal-Informa'!$K$11="Muy Alta",'Riesgos Gestion-Fiscal-Informa'!$O$11="Leve"),CONCATENATE("R",'Riesgos Gestion-Fiscal-Informa'!$A$11),"")</f>
        <v/>
      </c>
      <c r="K6" s="574"/>
      <c r="L6" s="575" t="str">
        <f ca="1">IF(AND('Riesgos Gestion-Fiscal-Informa'!$K$17="Muy Alta",'Riesgos Gestion-Fiscal-Informa'!$O$17="Leve"),CONCATENATE("R",'Riesgos Gestion-Fiscal-Informa'!$A$17),"")</f>
        <v/>
      </c>
      <c r="M6" s="574"/>
      <c r="N6" s="575" t="str">
        <f ca="1">IF(AND('Riesgos Gestion-Fiscal-Informa'!$K$23="Muy Alta",'Riesgos Gestion-Fiscal-Informa'!$O$23="Leve"),CONCATENATE("R",'Riesgos Gestion-Fiscal-Informa'!$A$23),"")</f>
        <v/>
      </c>
      <c r="O6" s="583"/>
      <c r="P6" s="573" t="str">
        <f ca="1">IF(AND('Riesgos Gestion-Fiscal-Informa'!$K$11="Muy Alta",'Riesgos Gestion-Fiscal-Informa'!$O$11="Menor"),CONCATENATE("R",'Riesgos Gestion-Fiscal-Informa'!$A$11),"")</f>
        <v/>
      </c>
      <c r="Q6" s="574"/>
      <c r="R6" s="575" t="str">
        <f ca="1">IF(AND('Riesgos Gestion-Fiscal-Informa'!$K$17="Muy Alta",'Riesgos Gestion-Fiscal-Informa'!$O$17="Menor"),CONCATENATE("R",'Riesgos Gestion-Fiscal-Informa'!$A$17),"")</f>
        <v/>
      </c>
      <c r="S6" s="574"/>
      <c r="T6" s="575" t="str">
        <f ca="1">IF(AND('Riesgos Gestion-Fiscal-Informa'!$K$23="Muy Alta",'Riesgos Gestion-Fiscal-Informa'!$O$23="Menor"),CONCATENATE("R",'Riesgos Gestion-Fiscal-Informa'!$A$23),"")</f>
        <v/>
      </c>
      <c r="U6" s="583"/>
      <c r="V6" s="573" t="str">
        <f ca="1">IF(AND('Riesgos Gestion-Fiscal-Informa'!$K$11="Muy Alta",'Riesgos Gestion-Fiscal-Informa'!$O$11="Moderado"),CONCATENATE("R",'Riesgos Gestion-Fiscal-Informa'!$A$11),"")</f>
        <v/>
      </c>
      <c r="W6" s="574"/>
      <c r="X6" s="575" t="str">
        <f ca="1">IF(AND('Riesgos Gestion-Fiscal-Informa'!$K$17="Muy Alta",'Riesgos Gestion-Fiscal-Informa'!$O$17="Moderado"),CONCATENATE("R",'Riesgos Gestion-Fiscal-Informa'!$A$17),"")</f>
        <v/>
      </c>
      <c r="Y6" s="574"/>
      <c r="Z6" s="575" t="str">
        <f ca="1">IF(AND('Riesgos Gestion-Fiscal-Informa'!$K$23="Muy Alta",'Riesgos Gestion-Fiscal-Informa'!$O$23="Moderado"),CONCATENATE("R",'Riesgos Gestion-Fiscal-Informa'!$A$23),"")</f>
        <v/>
      </c>
      <c r="AA6" s="583"/>
      <c r="AB6" s="573" t="str">
        <f ca="1">IF(AND('Riesgos Gestion-Fiscal-Informa'!$K$11="Muy Alta",'Riesgos Gestion-Fiscal-Informa'!$O$11="Mayor"),CONCATENATE("R",'Riesgos Gestion-Fiscal-Informa'!$A$11),"")</f>
        <v/>
      </c>
      <c r="AC6" s="574"/>
      <c r="AD6" s="575" t="str">
        <f ca="1">IF(AND('Riesgos Gestion-Fiscal-Informa'!$K$17="Muy Alta",'Riesgos Gestion-Fiscal-Informa'!$O$17="Mayor"),CONCATENATE("R",'Riesgos Gestion-Fiscal-Informa'!$A$17),"")</f>
        <v/>
      </c>
      <c r="AE6" s="574"/>
      <c r="AF6" s="575" t="str">
        <f ca="1">IF(AND('Riesgos Gestion-Fiscal-Informa'!$K$23="Muy Alta",'Riesgos Gestion-Fiscal-Informa'!$O$23="Mayor"),CONCATENATE("R",'Riesgos Gestion-Fiscal-Informa'!$A$23),"")</f>
        <v/>
      </c>
      <c r="AG6" s="583"/>
      <c r="AH6" s="585" t="str">
        <f ca="1">IF(AND('Riesgos Gestion-Fiscal-Informa'!$K$11="Muy Alta",'Riesgos Gestion-Fiscal-Informa'!$O$11="Catastrófico"),CONCATENATE("R",'Riesgos Gestion-Fiscal-Informa'!$A$11),"")</f>
        <v/>
      </c>
      <c r="AI6" s="574"/>
      <c r="AJ6" s="577" t="str">
        <f ca="1">IF(AND('Riesgos Gestion-Fiscal-Informa'!$K$17="Muy Alta",'Riesgos Gestion-Fiscal-Informa'!$O$17="Catastrófico"),CONCATENATE("R",'Riesgos Gestion-Fiscal-Informa'!$A$17),"")</f>
        <v/>
      </c>
      <c r="AK6" s="574"/>
      <c r="AL6" s="577" t="str">
        <f ca="1">IF(AND('Riesgos Gestion-Fiscal-Informa'!$K$23="Muy Alta",'Riesgos Gestion-Fiscal-Informa'!$O$23="Catastrófico"),CONCATENATE("R",'Riesgos Gestion-Fiscal-Informa'!$A$23),"")</f>
        <v/>
      </c>
      <c r="AM6" s="583"/>
      <c r="AO6" s="599" t="s">
        <v>881</v>
      </c>
      <c r="AP6" s="590"/>
      <c r="AQ6" s="590"/>
      <c r="AR6" s="590"/>
      <c r="AS6" s="590"/>
      <c r="AT6" s="591"/>
      <c r="AU6" s="37"/>
      <c r="AV6" s="37"/>
      <c r="AW6" s="37"/>
      <c r="AX6" s="37"/>
      <c r="AY6" s="37"/>
      <c r="AZ6" s="37"/>
      <c r="BA6" s="37"/>
      <c r="BB6" s="37"/>
      <c r="BC6" s="37"/>
      <c r="BD6" s="37"/>
      <c r="BE6" s="37"/>
      <c r="BF6" s="37"/>
      <c r="BG6" s="37"/>
      <c r="BH6" s="37"/>
      <c r="BI6" s="37"/>
    </row>
    <row r="7" spans="1:61" ht="15" customHeight="1">
      <c r="A7" s="37"/>
      <c r="B7" s="609"/>
      <c r="C7" s="387"/>
      <c r="D7" s="425"/>
      <c r="E7" s="436"/>
      <c r="F7" s="387"/>
      <c r="G7" s="387"/>
      <c r="H7" s="387"/>
      <c r="I7" s="425"/>
      <c r="J7" s="570"/>
      <c r="K7" s="571"/>
      <c r="L7" s="566"/>
      <c r="M7" s="571"/>
      <c r="N7" s="566"/>
      <c r="O7" s="567"/>
      <c r="P7" s="570"/>
      <c r="Q7" s="571"/>
      <c r="R7" s="566"/>
      <c r="S7" s="571"/>
      <c r="T7" s="566"/>
      <c r="U7" s="567"/>
      <c r="V7" s="570"/>
      <c r="W7" s="571"/>
      <c r="X7" s="566"/>
      <c r="Y7" s="571"/>
      <c r="Z7" s="566"/>
      <c r="AA7" s="567"/>
      <c r="AB7" s="570"/>
      <c r="AC7" s="571"/>
      <c r="AD7" s="566"/>
      <c r="AE7" s="571"/>
      <c r="AF7" s="566"/>
      <c r="AG7" s="567"/>
      <c r="AH7" s="570"/>
      <c r="AI7" s="571"/>
      <c r="AJ7" s="566"/>
      <c r="AK7" s="571"/>
      <c r="AL7" s="566"/>
      <c r="AM7" s="567"/>
      <c r="AN7" s="37"/>
      <c r="AO7" s="592"/>
      <c r="AP7" s="387"/>
      <c r="AQ7" s="387"/>
      <c r="AR7" s="387"/>
      <c r="AS7" s="387"/>
      <c r="AT7" s="593"/>
      <c r="AU7" s="37"/>
      <c r="AV7" s="37"/>
      <c r="AW7" s="37"/>
      <c r="AX7" s="37"/>
      <c r="AY7" s="37"/>
      <c r="AZ7" s="37"/>
      <c r="BA7" s="37"/>
      <c r="BB7" s="37"/>
      <c r="BC7" s="37"/>
      <c r="BD7" s="37"/>
      <c r="BE7" s="37"/>
      <c r="BF7" s="37"/>
      <c r="BG7" s="37"/>
      <c r="BH7" s="37"/>
      <c r="BI7" s="37"/>
    </row>
    <row r="8" spans="1:61" ht="15" customHeight="1">
      <c r="A8" s="37"/>
      <c r="B8" s="609"/>
      <c r="C8" s="387"/>
      <c r="D8" s="425"/>
      <c r="E8" s="436"/>
      <c r="F8" s="387"/>
      <c r="G8" s="387"/>
      <c r="H8" s="387"/>
      <c r="I8" s="425"/>
      <c r="J8" s="576" t="str">
        <f ca="1">IF(AND('Riesgos Gestion-Fiscal-Informa'!$K$29="Muy Alta",'Riesgos Gestion-Fiscal-Informa'!$O$29="Leve"),CONCATENATE("R",'Riesgos Gestion-Fiscal-Informa'!$A$29),"")</f>
        <v/>
      </c>
      <c r="K8" s="569"/>
      <c r="L8" s="564" t="str">
        <f ca="1">IF(AND('Riesgos Gestion-Fiscal-Informa'!$K$35="Muy Alta",'Riesgos Gestion-Fiscal-Informa'!$O$35="Leve"),CONCATENATE("R",'Riesgos Gestion-Fiscal-Informa'!$A$35),"")</f>
        <v/>
      </c>
      <c r="M8" s="569"/>
      <c r="N8" s="564" t="str">
        <f ca="1">IF(AND('Riesgos Gestion-Fiscal-Informa'!$K$41="Muy Alta",'Riesgos Gestion-Fiscal-Informa'!$O$41="Leve"),CONCATENATE("R",'Riesgos Gestion-Fiscal-Informa'!$A$41),"")</f>
        <v/>
      </c>
      <c r="O8" s="565"/>
      <c r="P8" s="576" t="str">
        <f ca="1">IF(AND('Riesgos Gestion-Fiscal-Informa'!$K$29="Muy Alta",'Riesgos Gestion-Fiscal-Informa'!$O$29="Menor"),CONCATENATE("R",'Riesgos Gestion-Fiscal-Informa'!$A$29),"")</f>
        <v/>
      </c>
      <c r="Q8" s="569"/>
      <c r="R8" s="564" t="str">
        <f ca="1">IF(AND('Riesgos Gestion-Fiscal-Informa'!$K$35="Muy Alta",'Riesgos Gestion-Fiscal-Informa'!$O$35="Menor"),CONCATENATE("R",'Riesgos Gestion-Fiscal-Informa'!$A$35),"")</f>
        <v/>
      </c>
      <c r="S8" s="569"/>
      <c r="T8" s="564" t="str">
        <f ca="1">IF(AND('Riesgos Gestion-Fiscal-Informa'!$K$41="Muy Alta",'Riesgos Gestion-Fiscal-Informa'!$O$41="Menor"),CONCATENATE("R",'Riesgos Gestion-Fiscal-Informa'!$A$41),"")</f>
        <v/>
      </c>
      <c r="U8" s="565"/>
      <c r="V8" s="576" t="str">
        <f ca="1">IF(AND('Riesgos Gestion-Fiscal-Informa'!$K$29="Muy Alta",'Riesgos Gestion-Fiscal-Informa'!$O$29="Moderado"),CONCATENATE("R",'Riesgos Gestion-Fiscal-Informa'!$A$29),"")</f>
        <v/>
      </c>
      <c r="W8" s="569"/>
      <c r="X8" s="564" t="str">
        <f ca="1">IF(AND('Riesgos Gestion-Fiscal-Informa'!$K$35="Muy Alta",'Riesgos Gestion-Fiscal-Informa'!$O$35="Moderado"),CONCATENATE("R",'Riesgos Gestion-Fiscal-Informa'!$A$35),"")</f>
        <v/>
      </c>
      <c r="Y8" s="569"/>
      <c r="Z8" s="564" t="str">
        <f ca="1">IF(AND('Riesgos Gestion-Fiscal-Informa'!$K$41="Muy Alta",'Riesgos Gestion-Fiscal-Informa'!$O$41="Moderado"),CONCATENATE("R",'Riesgos Gestion-Fiscal-Informa'!$A$41),"")</f>
        <v/>
      </c>
      <c r="AA8" s="565"/>
      <c r="AB8" s="576" t="str">
        <f ca="1">IF(AND('Riesgos Gestion-Fiscal-Informa'!$K$29="Muy Alta",'Riesgos Gestion-Fiscal-Informa'!$O$29="Mayor"),CONCATENATE("R",'Riesgos Gestion-Fiscal-Informa'!$A$29),"")</f>
        <v/>
      </c>
      <c r="AC8" s="569"/>
      <c r="AD8" s="564" t="str">
        <f ca="1">IF(AND('Riesgos Gestion-Fiscal-Informa'!$K$35="Muy Alta",'Riesgos Gestion-Fiscal-Informa'!$O$35="Mayor"),CONCATENATE("R",'Riesgos Gestion-Fiscal-Informa'!$A$35),"")</f>
        <v/>
      </c>
      <c r="AE8" s="569"/>
      <c r="AF8" s="564" t="str">
        <f ca="1">IF(AND('Riesgos Gestion-Fiscal-Informa'!$K$41="Muy Alta",'Riesgos Gestion-Fiscal-Informa'!$O$41="Mayor"),CONCATENATE("R",'Riesgos Gestion-Fiscal-Informa'!$A$41),"")</f>
        <v/>
      </c>
      <c r="AG8" s="565"/>
      <c r="AH8" s="568" t="str">
        <f ca="1">IF(AND('Riesgos Gestion-Fiscal-Informa'!$K$29="Muy Alta",'Riesgos Gestion-Fiscal-Informa'!$O$29="Catastrófico"),CONCATENATE("R",'Riesgos Gestion-Fiscal-Informa'!$A$29),"")</f>
        <v/>
      </c>
      <c r="AI8" s="569"/>
      <c r="AJ8" s="572" t="str">
        <f ca="1">IF(AND('Riesgos Gestion-Fiscal-Informa'!$K$35="Muy Alta",'Riesgos Gestion-Fiscal-Informa'!$O$35="Catastrófico"),CONCATENATE("R",'Riesgos Gestion-Fiscal-Informa'!$A$35),"")</f>
        <v/>
      </c>
      <c r="AK8" s="569"/>
      <c r="AL8" s="572" t="str">
        <f ca="1">IF(AND('Riesgos Gestion-Fiscal-Informa'!$K$41="Muy Alta",'Riesgos Gestion-Fiscal-Informa'!$O$41="Catastrófico"),CONCATENATE("R",'Riesgos Gestion-Fiscal-Informa'!$A$41),"")</f>
        <v/>
      </c>
      <c r="AM8" s="565"/>
      <c r="AN8" s="37"/>
      <c r="AO8" s="592"/>
      <c r="AP8" s="387"/>
      <c r="AQ8" s="387"/>
      <c r="AR8" s="387"/>
      <c r="AS8" s="387"/>
      <c r="AT8" s="593"/>
      <c r="AU8" s="37"/>
      <c r="AV8" s="37"/>
      <c r="AW8" s="37"/>
      <c r="AX8" s="37"/>
      <c r="AY8" s="37"/>
      <c r="AZ8" s="37"/>
      <c r="BA8" s="37"/>
      <c r="BB8" s="37"/>
      <c r="BC8" s="37"/>
      <c r="BD8" s="37"/>
      <c r="BE8" s="37"/>
      <c r="BF8" s="37"/>
      <c r="BG8" s="37"/>
      <c r="BH8" s="37"/>
      <c r="BI8" s="37"/>
    </row>
    <row r="9" spans="1:61" ht="15" customHeight="1">
      <c r="A9" s="37"/>
      <c r="B9" s="609"/>
      <c r="C9" s="387"/>
      <c r="D9" s="425"/>
      <c r="E9" s="436"/>
      <c r="F9" s="387"/>
      <c r="G9" s="387"/>
      <c r="H9" s="387"/>
      <c r="I9" s="425"/>
      <c r="J9" s="570"/>
      <c r="K9" s="571"/>
      <c r="L9" s="566"/>
      <c r="M9" s="571"/>
      <c r="N9" s="566"/>
      <c r="O9" s="567"/>
      <c r="P9" s="570"/>
      <c r="Q9" s="571"/>
      <c r="R9" s="566"/>
      <c r="S9" s="571"/>
      <c r="T9" s="566"/>
      <c r="U9" s="567"/>
      <c r="V9" s="570"/>
      <c r="W9" s="571"/>
      <c r="X9" s="566"/>
      <c r="Y9" s="571"/>
      <c r="Z9" s="566"/>
      <c r="AA9" s="567"/>
      <c r="AB9" s="570"/>
      <c r="AC9" s="571"/>
      <c r="AD9" s="566"/>
      <c r="AE9" s="571"/>
      <c r="AF9" s="566"/>
      <c r="AG9" s="567"/>
      <c r="AH9" s="570"/>
      <c r="AI9" s="571"/>
      <c r="AJ9" s="566"/>
      <c r="AK9" s="571"/>
      <c r="AL9" s="566"/>
      <c r="AM9" s="567"/>
      <c r="AN9" s="37"/>
      <c r="AO9" s="592"/>
      <c r="AP9" s="387"/>
      <c r="AQ9" s="387"/>
      <c r="AR9" s="387"/>
      <c r="AS9" s="387"/>
      <c r="AT9" s="593"/>
      <c r="AU9" s="37"/>
      <c r="AV9" s="37"/>
      <c r="AW9" s="37"/>
      <c r="AX9" s="37"/>
      <c r="AY9" s="37"/>
      <c r="AZ9" s="37"/>
      <c r="BA9" s="37"/>
      <c r="BB9" s="37"/>
      <c r="BC9" s="37"/>
      <c r="BD9" s="37"/>
      <c r="BE9" s="37"/>
      <c r="BF9" s="37"/>
      <c r="BG9" s="37"/>
      <c r="BH9" s="37"/>
      <c r="BI9" s="37"/>
    </row>
    <row r="10" spans="1:61" ht="15" customHeight="1">
      <c r="A10" s="37"/>
      <c r="B10" s="609"/>
      <c r="C10" s="387"/>
      <c r="D10" s="425"/>
      <c r="E10" s="436"/>
      <c r="F10" s="387"/>
      <c r="G10" s="387"/>
      <c r="H10" s="387"/>
      <c r="I10" s="425"/>
      <c r="J10" s="576" t="str">
        <f ca="1">IF(AND('Riesgos Gestion-Fiscal-Informa'!$K$47="Muy Alta",'Riesgos Gestion-Fiscal-Informa'!$O$47="Leve"),CONCATENATE("R",'Riesgos Gestion-Fiscal-Informa'!$A$47),"")</f>
        <v/>
      </c>
      <c r="K10" s="569"/>
      <c r="L10" s="564" t="str">
        <f ca="1">IF(AND('Riesgos Gestion-Fiscal-Informa'!$K$53="Muy Alta",'Riesgos Gestion-Fiscal-Informa'!$O$53="Leve"),CONCATENATE("R",'Riesgos Gestion-Fiscal-Informa'!$A$53),"")</f>
        <v/>
      </c>
      <c r="M10" s="569"/>
      <c r="N10" s="564" t="str">
        <f ca="1">IF(AND('Riesgos Gestion-Fiscal-Informa'!$K$59="Muy Alta",'Riesgos Gestion-Fiscal-Informa'!$O$59="Leve"),CONCATENATE("R",'Riesgos Gestion-Fiscal-Informa'!$A$59),"")</f>
        <v/>
      </c>
      <c r="O10" s="565"/>
      <c r="P10" s="576" t="str">
        <f ca="1">IF(AND('Riesgos Gestion-Fiscal-Informa'!$K$47="Muy Alta",'Riesgos Gestion-Fiscal-Informa'!$O$47="Menor"),CONCATENATE("R",'Riesgos Gestion-Fiscal-Informa'!$A$47),"")</f>
        <v/>
      </c>
      <c r="Q10" s="569"/>
      <c r="R10" s="564" t="str">
        <f ca="1">IF(AND('Riesgos Gestion-Fiscal-Informa'!$K$53="Muy Alta",'Riesgos Gestion-Fiscal-Informa'!$O$53="Menor"),CONCATENATE("R",'Riesgos Gestion-Fiscal-Informa'!$A$53),"")</f>
        <v/>
      </c>
      <c r="S10" s="569"/>
      <c r="T10" s="564" t="str">
        <f ca="1">IF(AND('Riesgos Gestion-Fiscal-Informa'!$K$59="Muy Alta",'Riesgos Gestion-Fiscal-Informa'!$O$59="Menor"),CONCATENATE("R",'Riesgos Gestion-Fiscal-Informa'!$A$59),"")</f>
        <v/>
      </c>
      <c r="U10" s="565"/>
      <c r="V10" s="576" t="str">
        <f ca="1">IF(AND('Riesgos Gestion-Fiscal-Informa'!$K$47="Muy Alta",'Riesgos Gestion-Fiscal-Informa'!$O$47="Moderado"),CONCATENATE("R",'Riesgos Gestion-Fiscal-Informa'!$A$47),"")</f>
        <v/>
      </c>
      <c r="W10" s="569"/>
      <c r="X10" s="564" t="str">
        <f ca="1">IF(AND('Riesgos Gestion-Fiscal-Informa'!$K$53="Muy Alta",'Riesgos Gestion-Fiscal-Informa'!$O$53="Moderado"),CONCATENATE("R",'Riesgos Gestion-Fiscal-Informa'!$A$53),"")</f>
        <v/>
      </c>
      <c r="Y10" s="569"/>
      <c r="Z10" s="564" t="str">
        <f ca="1">IF(AND('Riesgos Gestion-Fiscal-Informa'!$K$59="Muy Alta",'Riesgos Gestion-Fiscal-Informa'!$O$59="Moderado"),CONCATENATE("R",'Riesgos Gestion-Fiscal-Informa'!$A$59),"")</f>
        <v/>
      </c>
      <c r="AA10" s="565"/>
      <c r="AB10" s="576" t="str">
        <f ca="1">IF(AND('Riesgos Gestion-Fiscal-Informa'!$K$47="Muy Alta",'Riesgos Gestion-Fiscal-Informa'!$O$47="Mayor"),CONCATENATE("R",'Riesgos Gestion-Fiscal-Informa'!$A$47),"")</f>
        <v/>
      </c>
      <c r="AC10" s="569"/>
      <c r="AD10" s="564" t="str">
        <f ca="1">IF(AND('Riesgos Gestion-Fiscal-Informa'!$K$53="Muy Alta",'Riesgos Gestion-Fiscal-Informa'!$O$53="Mayor"),CONCATENATE("R",'Riesgos Gestion-Fiscal-Informa'!$A$53),"")</f>
        <v/>
      </c>
      <c r="AE10" s="569"/>
      <c r="AF10" s="564" t="str">
        <f ca="1">IF(AND('Riesgos Gestion-Fiscal-Informa'!$K$59="Muy Alta",'Riesgos Gestion-Fiscal-Informa'!$O$59="Mayor"),CONCATENATE("R",'Riesgos Gestion-Fiscal-Informa'!$A$59),"")</f>
        <v/>
      </c>
      <c r="AG10" s="565"/>
      <c r="AH10" s="568" t="str">
        <f ca="1">IF(AND('Riesgos Gestion-Fiscal-Informa'!$K$47="Muy Alta",'Riesgos Gestion-Fiscal-Informa'!$O$47="Catastrófico"),CONCATENATE("R",'Riesgos Gestion-Fiscal-Informa'!$A$47),"")</f>
        <v/>
      </c>
      <c r="AI10" s="569"/>
      <c r="AJ10" s="572" t="str">
        <f ca="1">IF(AND('Riesgos Gestion-Fiscal-Informa'!$K$53="Muy Alta",'Riesgos Gestion-Fiscal-Informa'!$O$53="Catastrófico"),CONCATENATE("R",'Riesgos Gestion-Fiscal-Informa'!$A$53),"")</f>
        <v/>
      </c>
      <c r="AK10" s="569"/>
      <c r="AL10" s="572" t="str">
        <f ca="1">IF(AND('Riesgos Gestion-Fiscal-Informa'!$K$59="Muy Alta",'Riesgos Gestion-Fiscal-Informa'!$O$59="Catastrófico"),CONCATENATE("R",'Riesgos Gestion-Fiscal-Informa'!$A$59),"")</f>
        <v/>
      </c>
      <c r="AM10" s="565"/>
      <c r="AN10" s="37"/>
      <c r="AO10" s="592"/>
      <c r="AP10" s="387"/>
      <c r="AQ10" s="387"/>
      <c r="AR10" s="387"/>
      <c r="AS10" s="387"/>
      <c r="AT10" s="593"/>
      <c r="AU10" s="37"/>
      <c r="AV10" s="37"/>
      <c r="AW10" s="37"/>
      <c r="AX10" s="37"/>
      <c r="AY10" s="37"/>
      <c r="AZ10" s="37"/>
      <c r="BA10" s="37"/>
      <c r="BB10" s="37"/>
      <c r="BC10" s="37"/>
      <c r="BD10" s="37"/>
      <c r="BE10" s="37"/>
      <c r="BF10" s="37"/>
      <c r="BG10" s="37"/>
      <c r="BH10" s="37"/>
      <c r="BI10" s="37"/>
    </row>
    <row r="11" spans="1:61" ht="15" customHeight="1">
      <c r="A11" s="37"/>
      <c r="B11" s="609"/>
      <c r="C11" s="387"/>
      <c r="D11" s="425"/>
      <c r="E11" s="436"/>
      <c r="F11" s="387"/>
      <c r="G11" s="387"/>
      <c r="H11" s="387"/>
      <c r="I11" s="425"/>
      <c r="J11" s="570"/>
      <c r="K11" s="571"/>
      <c r="L11" s="566"/>
      <c r="M11" s="571"/>
      <c r="N11" s="566"/>
      <c r="O11" s="567"/>
      <c r="P11" s="570"/>
      <c r="Q11" s="571"/>
      <c r="R11" s="566"/>
      <c r="S11" s="571"/>
      <c r="T11" s="566"/>
      <c r="U11" s="567"/>
      <c r="V11" s="570"/>
      <c r="W11" s="571"/>
      <c r="X11" s="566"/>
      <c r="Y11" s="571"/>
      <c r="Z11" s="566"/>
      <c r="AA11" s="567"/>
      <c r="AB11" s="570"/>
      <c r="AC11" s="571"/>
      <c r="AD11" s="566"/>
      <c r="AE11" s="571"/>
      <c r="AF11" s="566"/>
      <c r="AG11" s="567"/>
      <c r="AH11" s="570"/>
      <c r="AI11" s="571"/>
      <c r="AJ11" s="566"/>
      <c r="AK11" s="571"/>
      <c r="AL11" s="566"/>
      <c r="AM11" s="567"/>
      <c r="AN11" s="37"/>
      <c r="AO11" s="592"/>
      <c r="AP11" s="387"/>
      <c r="AQ11" s="387"/>
      <c r="AR11" s="387"/>
      <c r="AS11" s="387"/>
      <c r="AT11" s="593"/>
      <c r="AU11" s="37"/>
      <c r="AV11" s="37"/>
      <c r="AW11" s="37"/>
      <c r="AX11" s="37"/>
      <c r="AY11" s="37"/>
      <c r="AZ11" s="37"/>
      <c r="BA11" s="37"/>
      <c r="BB11" s="37"/>
      <c r="BC11" s="37"/>
      <c r="BD11" s="37"/>
      <c r="BE11" s="37"/>
      <c r="BF11" s="37"/>
      <c r="BG11" s="37"/>
      <c r="BH11" s="37"/>
      <c r="BI11" s="37"/>
    </row>
    <row r="12" spans="1:61" ht="15" customHeight="1">
      <c r="A12" s="37"/>
      <c r="B12" s="609"/>
      <c r="C12" s="387"/>
      <c r="D12" s="425"/>
      <c r="E12" s="436"/>
      <c r="F12" s="387"/>
      <c r="G12" s="387"/>
      <c r="H12" s="387"/>
      <c r="I12" s="425"/>
      <c r="J12" s="576" t="str">
        <f ca="1">IF(AND('Riesgos Gestion-Fiscal-Informa'!$K$65="Muy Alta",'Riesgos Gestion-Fiscal-Informa'!$O$65="Leve"),CONCATENATE("R",'Riesgos Gestion-Fiscal-Informa'!$A$65),"")</f>
        <v/>
      </c>
      <c r="K12" s="569"/>
      <c r="L12" s="564" t="str">
        <f>IF(AND('Riesgos Gestion-Fiscal-Informa'!$K$71="Muy Alta",'Riesgos Gestion-Fiscal-Informa'!$O$71="Leve"),CONCATENATE("R",'Riesgos Gestion-Fiscal-Informa'!#REF!),"")</f>
        <v/>
      </c>
      <c r="M12" s="569"/>
      <c r="N12" s="564" t="str">
        <f>IF(AND('Riesgos Gestion-Fiscal-Informa'!$K$77="Muy Alta",'Riesgos Gestion-Fiscal-Informa'!$O$77="Leve"),CONCATENATE("R",'Riesgos Gestion-Fiscal-Informa'!$A$77),"")</f>
        <v/>
      </c>
      <c r="O12" s="565"/>
      <c r="P12" s="576" t="str">
        <f ca="1">IF(AND('Riesgos Gestion-Fiscal-Informa'!$K$65="Muy Alta",'Riesgos Gestion-Fiscal-Informa'!$O$65="Menor"),CONCATENATE("R",'Riesgos Gestion-Fiscal-Informa'!$A$65),"")</f>
        <v/>
      </c>
      <c r="Q12" s="569"/>
      <c r="R12" s="564" t="str">
        <f>IF(AND('Riesgos Gestion-Fiscal-Informa'!$K$71="Muy Alta",'Riesgos Gestion-Fiscal-Informa'!$O$71="Menor"),CONCATENATE("R",'Riesgos Gestion-Fiscal-Informa'!#REF!),"")</f>
        <v/>
      </c>
      <c r="S12" s="569"/>
      <c r="T12" s="564" t="str">
        <f>IF(AND('Riesgos Gestion-Fiscal-Informa'!$K$77="Muy Alta",'Riesgos Gestion-Fiscal-Informa'!$O$77="Menor"),CONCATENATE("R",'Riesgos Gestion-Fiscal-Informa'!$A$77),"")</f>
        <v/>
      </c>
      <c r="U12" s="565"/>
      <c r="V12" s="576" t="str">
        <f ca="1">IF(AND('Riesgos Gestion-Fiscal-Informa'!$K$65="Muy Alta",'Riesgos Gestion-Fiscal-Informa'!$O$65="Moderado"),CONCATENATE("R",'Riesgos Gestion-Fiscal-Informa'!$A$65),"")</f>
        <v/>
      </c>
      <c r="W12" s="569"/>
      <c r="X12" s="564" t="str">
        <f>IF(AND('Riesgos Gestion-Fiscal-Informa'!$K$71="Muy Alta",'Riesgos Gestion-Fiscal-Informa'!$O$71="Moderado"),CONCATENATE("R",'Riesgos Gestion-Fiscal-Informa'!#REF!),"")</f>
        <v/>
      </c>
      <c r="Y12" s="569"/>
      <c r="Z12" s="564" t="str">
        <f>IF(AND('Riesgos Gestion-Fiscal-Informa'!$K$77="Muy Alta",'Riesgos Gestion-Fiscal-Informa'!$O$77="Moderado"),CONCATENATE("R",'Riesgos Gestion-Fiscal-Informa'!$A$77),"")</f>
        <v/>
      </c>
      <c r="AA12" s="565"/>
      <c r="AB12" s="576" t="str">
        <f ca="1">IF(AND('Riesgos Gestion-Fiscal-Informa'!$K$65="Muy Alta",'Riesgos Gestion-Fiscal-Informa'!$O$65="Mayor"),CONCATENATE("R",'Riesgos Gestion-Fiscal-Informa'!$A$65),"")</f>
        <v/>
      </c>
      <c r="AC12" s="569"/>
      <c r="AD12" s="564" t="str">
        <f>IF(AND('Riesgos Gestion-Fiscal-Informa'!$K$71="Muy Alta",'Riesgos Gestion-Fiscal-Informa'!$O$71="Mayor"),CONCATENATE("R",'Riesgos Gestion-Fiscal-Informa'!#REF!),"")</f>
        <v/>
      </c>
      <c r="AE12" s="569"/>
      <c r="AF12" s="564" t="str">
        <f>IF(AND('Riesgos Gestion-Fiscal-Informa'!$K$77="Muy Alta",'Riesgos Gestion-Fiscal-Informa'!$O$77="Mayor"),CONCATENATE("R",'Riesgos Gestion-Fiscal-Informa'!$A$77),"")</f>
        <v/>
      </c>
      <c r="AG12" s="565"/>
      <c r="AH12" s="568" t="str">
        <f ca="1">IF(AND('Riesgos Gestion-Fiscal-Informa'!$K$65="Muy Alta",'Riesgos Gestion-Fiscal-Informa'!$O$65="Catastrófico"),CONCATENATE("R",'Riesgos Gestion-Fiscal-Informa'!$A$65),"")</f>
        <v/>
      </c>
      <c r="AI12" s="569"/>
      <c r="AJ12" s="572" t="str">
        <f>IF(AND('Riesgos Gestion-Fiscal-Informa'!$K$71="Muy Alta",'Riesgos Gestion-Fiscal-Informa'!$O$71="Catastrófico"),CONCATENATE("R",'Riesgos Gestion-Fiscal-Informa'!#REF!),"")</f>
        <v/>
      </c>
      <c r="AK12" s="569"/>
      <c r="AL12" s="572" t="str">
        <f>IF(AND('Riesgos Gestion-Fiscal-Informa'!$K$77="Muy Alta",'Riesgos Gestion-Fiscal-Informa'!$O$77="Catastrófico"),CONCATENATE("R",'Riesgos Gestion-Fiscal-Informa'!$A$77),"")</f>
        <v/>
      </c>
      <c r="AM12" s="565"/>
      <c r="AN12" s="37"/>
      <c r="AO12" s="592"/>
      <c r="AP12" s="387"/>
      <c r="AQ12" s="387"/>
      <c r="AR12" s="387"/>
      <c r="AS12" s="387"/>
      <c r="AT12" s="593"/>
      <c r="AU12" s="37"/>
      <c r="AV12" s="37"/>
      <c r="AW12" s="37"/>
      <c r="AX12" s="37"/>
      <c r="AY12" s="37"/>
      <c r="AZ12" s="37"/>
      <c r="BA12" s="37"/>
      <c r="BB12" s="37"/>
      <c r="BC12" s="37"/>
      <c r="BD12" s="37"/>
      <c r="BE12" s="37"/>
      <c r="BF12" s="37"/>
      <c r="BG12" s="37"/>
      <c r="BH12" s="37"/>
      <c r="BI12" s="37"/>
    </row>
    <row r="13" spans="1:61" ht="15.75" customHeight="1">
      <c r="A13" s="37"/>
      <c r="B13" s="609"/>
      <c r="C13" s="387"/>
      <c r="D13" s="425"/>
      <c r="E13" s="578"/>
      <c r="F13" s="602"/>
      <c r="G13" s="602"/>
      <c r="H13" s="602"/>
      <c r="I13" s="581"/>
      <c r="J13" s="570"/>
      <c r="K13" s="571"/>
      <c r="L13" s="566"/>
      <c r="M13" s="571"/>
      <c r="N13" s="566"/>
      <c r="O13" s="567"/>
      <c r="P13" s="570"/>
      <c r="Q13" s="571"/>
      <c r="R13" s="566"/>
      <c r="S13" s="571"/>
      <c r="T13" s="566"/>
      <c r="U13" s="567"/>
      <c r="V13" s="570"/>
      <c r="W13" s="571"/>
      <c r="X13" s="566"/>
      <c r="Y13" s="571"/>
      <c r="Z13" s="566"/>
      <c r="AA13" s="567"/>
      <c r="AB13" s="570"/>
      <c r="AC13" s="571"/>
      <c r="AD13" s="566"/>
      <c r="AE13" s="571"/>
      <c r="AF13" s="566"/>
      <c r="AG13" s="567"/>
      <c r="AH13" s="578"/>
      <c r="AI13" s="579"/>
      <c r="AJ13" s="580"/>
      <c r="AK13" s="579"/>
      <c r="AL13" s="580"/>
      <c r="AM13" s="581"/>
      <c r="AN13" s="37"/>
      <c r="AO13" s="594"/>
      <c r="AP13" s="595"/>
      <c r="AQ13" s="595"/>
      <c r="AR13" s="595"/>
      <c r="AS13" s="595"/>
      <c r="AT13" s="596"/>
      <c r="AU13" s="37"/>
      <c r="AV13" s="37"/>
      <c r="AW13" s="37"/>
      <c r="AX13" s="37"/>
      <c r="AY13" s="37"/>
      <c r="AZ13" s="37"/>
      <c r="BA13" s="37"/>
      <c r="BB13" s="37"/>
      <c r="BC13" s="37"/>
      <c r="BD13" s="37"/>
      <c r="BE13" s="37"/>
      <c r="BF13" s="37"/>
      <c r="BG13" s="37"/>
      <c r="BH13" s="37"/>
      <c r="BI13" s="37"/>
    </row>
    <row r="14" spans="1:61" ht="15" customHeight="1">
      <c r="A14" s="37"/>
      <c r="B14" s="609"/>
      <c r="C14" s="387"/>
      <c r="D14" s="425"/>
      <c r="E14" s="600" t="s">
        <v>882</v>
      </c>
      <c r="F14" s="601"/>
      <c r="G14" s="601"/>
      <c r="H14" s="601"/>
      <c r="I14" s="601"/>
      <c r="J14" s="584" t="str">
        <f ca="1">IF(AND('Riesgos Gestion-Fiscal-Informa'!$K$11="Alta",'Riesgos Gestion-Fiscal-Informa'!$O$11="Leve"),CONCATENATE("R",'Riesgos Gestion-Fiscal-Informa'!$A$11),"")</f>
        <v/>
      </c>
      <c r="K14" s="574"/>
      <c r="L14" s="582" t="str">
        <f ca="1">IF(AND('Riesgos Gestion-Fiscal-Informa'!$K$17="Alta",'Riesgos Gestion-Fiscal-Informa'!$O$17="Leve"),CONCATENATE("R",'Riesgos Gestion-Fiscal-Informa'!$A$17),"")</f>
        <v/>
      </c>
      <c r="M14" s="574"/>
      <c r="N14" s="582" t="str">
        <f ca="1">IF(AND('Riesgos Gestion-Fiscal-Informa'!$K$23="Alta",'Riesgos Gestion-Fiscal-Informa'!$O$23="Leve"),CONCATENATE("R",'Riesgos Gestion-Fiscal-Informa'!$A$23),"")</f>
        <v/>
      </c>
      <c r="O14" s="583"/>
      <c r="P14" s="584" t="str">
        <f ca="1">IF(AND('Riesgos Gestion-Fiscal-Informa'!$K$11="Alta",'Riesgos Gestion-Fiscal-Informa'!$O$11="Menor"),CONCATENATE("R",'Riesgos Gestion-Fiscal-Informa'!$A$11),"")</f>
        <v/>
      </c>
      <c r="Q14" s="574"/>
      <c r="R14" s="582" t="str">
        <f ca="1">IF(AND('Riesgos Gestion-Fiscal-Informa'!$K$17="Alta",'Riesgos Gestion-Fiscal-Informa'!$O$17="Menor"),CONCATENATE("R",'Riesgos Gestion-Fiscal-Informa'!$A$17),"")</f>
        <v/>
      </c>
      <c r="S14" s="574"/>
      <c r="T14" s="582" t="str">
        <f ca="1">IF(AND('Riesgos Gestion-Fiscal-Informa'!$K$23="Alta",'Riesgos Gestion-Fiscal-Informa'!$O$23="Menor"),CONCATENATE("R",'Riesgos Gestion-Fiscal-Informa'!$A$23),"")</f>
        <v/>
      </c>
      <c r="U14" s="583"/>
      <c r="V14" s="573" t="str">
        <f ca="1">IF(AND('Riesgos Gestion-Fiscal-Informa'!$K$11="Alta",'Riesgos Gestion-Fiscal-Informa'!$O$11="Moderado"),CONCATENATE("R",'Riesgos Gestion-Fiscal-Informa'!$A$11),"")</f>
        <v/>
      </c>
      <c r="W14" s="574"/>
      <c r="X14" s="575" t="str">
        <f ca="1">IF(AND('Riesgos Gestion-Fiscal-Informa'!$K$17="Alta",'Riesgos Gestion-Fiscal-Informa'!$O$17="Moderado"),CONCATENATE("R",'Riesgos Gestion-Fiscal-Informa'!$A$17),"")</f>
        <v/>
      </c>
      <c r="Y14" s="574"/>
      <c r="Z14" s="575" t="str">
        <f ca="1">IF(AND('Riesgos Gestion-Fiscal-Informa'!$K$23="Alta",'Riesgos Gestion-Fiscal-Informa'!$O$23="Moderado"),CONCATENATE("R",'Riesgos Gestion-Fiscal-Informa'!$A$23),"")</f>
        <v/>
      </c>
      <c r="AA14" s="583"/>
      <c r="AB14" s="573" t="str">
        <f ca="1">IF(AND('Riesgos Gestion-Fiscal-Informa'!$K$11="Alta",'Riesgos Gestion-Fiscal-Informa'!$O$11="Mayor"),CONCATENATE("R",'Riesgos Gestion-Fiscal-Informa'!$A$11),"")</f>
        <v/>
      </c>
      <c r="AC14" s="574"/>
      <c r="AD14" s="575" t="str">
        <f ca="1">IF(AND('Riesgos Gestion-Fiscal-Informa'!$K$17="Alta",'Riesgos Gestion-Fiscal-Informa'!$O$17="Mayor"),CONCATENATE("R",'Riesgos Gestion-Fiscal-Informa'!$A$17),"")</f>
        <v/>
      </c>
      <c r="AE14" s="574"/>
      <c r="AF14" s="575" t="str">
        <f ca="1">IF(AND('Riesgos Gestion-Fiscal-Informa'!$K$23="Alta",'Riesgos Gestion-Fiscal-Informa'!$O$23="Mayor"),CONCATENATE("R",'Riesgos Gestion-Fiscal-Informa'!$A$23),"")</f>
        <v/>
      </c>
      <c r="AG14" s="583"/>
      <c r="AH14" s="585" t="str">
        <f ca="1">IF(AND('Riesgos Gestion-Fiscal-Informa'!$K$11="Alta",'Riesgos Gestion-Fiscal-Informa'!$O$11="Catastrófico"),CONCATENATE("R",'Riesgos Gestion-Fiscal-Informa'!$A$11),"")</f>
        <v/>
      </c>
      <c r="AI14" s="574"/>
      <c r="AJ14" s="577" t="str">
        <f ca="1">IF(AND('Riesgos Gestion-Fiscal-Informa'!$K$17="Alta",'Riesgos Gestion-Fiscal-Informa'!$O$17="Catastrófico"),CONCATENATE("R",'Riesgos Gestion-Fiscal-Informa'!$A$17),"")</f>
        <v/>
      </c>
      <c r="AK14" s="574"/>
      <c r="AL14" s="577" t="str">
        <f ca="1">IF(AND('Riesgos Gestion-Fiscal-Informa'!$K$23="Alta",'Riesgos Gestion-Fiscal-Informa'!$O$23="Catastrófico"),CONCATENATE("R",'Riesgos Gestion-Fiscal-Informa'!$A$23),"")</f>
        <v/>
      </c>
      <c r="AM14" s="583"/>
      <c r="AN14" s="37"/>
      <c r="AO14" s="597" t="s">
        <v>883</v>
      </c>
      <c r="AP14" s="590"/>
      <c r="AQ14" s="590"/>
      <c r="AR14" s="590"/>
      <c r="AS14" s="590"/>
      <c r="AT14" s="591"/>
      <c r="AU14" s="37"/>
      <c r="AV14" s="37"/>
      <c r="AW14" s="37"/>
      <c r="AX14" s="37"/>
      <c r="AY14" s="37"/>
      <c r="AZ14" s="37"/>
      <c r="BA14" s="37"/>
      <c r="BB14" s="37"/>
      <c r="BC14" s="37"/>
      <c r="BD14" s="37"/>
      <c r="BE14" s="37"/>
      <c r="BF14" s="37"/>
      <c r="BG14" s="37"/>
      <c r="BH14" s="37"/>
      <c r="BI14" s="37"/>
    </row>
    <row r="15" spans="1:61" ht="15" customHeight="1">
      <c r="A15" s="37"/>
      <c r="B15" s="609"/>
      <c r="C15" s="387"/>
      <c r="D15" s="425"/>
      <c r="E15" s="436"/>
      <c r="F15" s="387"/>
      <c r="G15" s="387"/>
      <c r="H15" s="387"/>
      <c r="I15" s="387"/>
      <c r="J15" s="570"/>
      <c r="K15" s="571"/>
      <c r="L15" s="566"/>
      <c r="M15" s="571"/>
      <c r="N15" s="566"/>
      <c r="O15" s="567"/>
      <c r="P15" s="570"/>
      <c r="Q15" s="571"/>
      <c r="R15" s="566"/>
      <c r="S15" s="571"/>
      <c r="T15" s="566"/>
      <c r="U15" s="567"/>
      <c r="V15" s="570"/>
      <c r="W15" s="571"/>
      <c r="X15" s="566"/>
      <c r="Y15" s="571"/>
      <c r="Z15" s="566"/>
      <c r="AA15" s="567"/>
      <c r="AB15" s="570"/>
      <c r="AC15" s="571"/>
      <c r="AD15" s="566"/>
      <c r="AE15" s="571"/>
      <c r="AF15" s="566"/>
      <c r="AG15" s="567"/>
      <c r="AH15" s="570"/>
      <c r="AI15" s="571"/>
      <c r="AJ15" s="566"/>
      <c r="AK15" s="571"/>
      <c r="AL15" s="566"/>
      <c r="AM15" s="567"/>
      <c r="AN15" s="37"/>
      <c r="AO15" s="592"/>
      <c r="AP15" s="387"/>
      <c r="AQ15" s="387"/>
      <c r="AR15" s="387"/>
      <c r="AS15" s="387"/>
      <c r="AT15" s="593"/>
      <c r="AU15" s="37"/>
      <c r="AV15" s="37"/>
      <c r="AW15" s="37"/>
      <c r="AX15" s="37"/>
      <c r="AY15" s="37"/>
      <c r="AZ15" s="37"/>
      <c r="BA15" s="37"/>
      <c r="BB15" s="37"/>
      <c r="BC15" s="37"/>
      <c r="BD15" s="37"/>
      <c r="BE15" s="37"/>
      <c r="BF15" s="37"/>
      <c r="BG15" s="37"/>
      <c r="BH15" s="37"/>
      <c r="BI15" s="37"/>
    </row>
    <row r="16" spans="1:61" ht="15" customHeight="1">
      <c r="A16" s="37"/>
      <c r="B16" s="609"/>
      <c r="C16" s="387"/>
      <c r="D16" s="425"/>
      <c r="E16" s="436"/>
      <c r="F16" s="387"/>
      <c r="G16" s="387"/>
      <c r="H16" s="387"/>
      <c r="I16" s="387"/>
      <c r="J16" s="587" t="str">
        <f ca="1">IF(AND('Riesgos Gestion-Fiscal-Informa'!$K$29="Alta",'Riesgos Gestion-Fiscal-Informa'!$O$29="Leve"),CONCATENATE("R",'Riesgos Gestion-Fiscal-Informa'!$A$29),"")</f>
        <v/>
      </c>
      <c r="K16" s="569"/>
      <c r="L16" s="586" t="str">
        <f ca="1">IF(AND('Riesgos Gestion-Fiscal-Informa'!$K$35="Alta",'Riesgos Gestion-Fiscal-Informa'!$O$35="Leve"),CONCATENATE("R",'Riesgos Gestion-Fiscal-Informa'!$A$35),"")</f>
        <v/>
      </c>
      <c r="M16" s="569"/>
      <c r="N16" s="586" t="str">
        <f ca="1">IF(AND('Riesgos Gestion-Fiscal-Informa'!$K$41="Alta",'Riesgos Gestion-Fiscal-Informa'!$O$41="Leve"),CONCATENATE("R",'Riesgos Gestion-Fiscal-Informa'!$A$41),"")</f>
        <v/>
      </c>
      <c r="O16" s="565"/>
      <c r="P16" s="587" t="str">
        <f ca="1">IF(AND('Riesgos Gestion-Fiscal-Informa'!$K$29="Alta",'Riesgos Gestion-Fiscal-Informa'!$O$29="Menor"),CONCATENATE("R",'Riesgos Gestion-Fiscal-Informa'!$A$29),"")</f>
        <v/>
      </c>
      <c r="Q16" s="569"/>
      <c r="R16" s="586" t="str">
        <f ca="1">IF(AND('Riesgos Gestion-Fiscal-Informa'!$K$35="Alta",'Riesgos Gestion-Fiscal-Informa'!$O$35="Menor"),CONCATENATE("R",'Riesgos Gestion-Fiscal-Informa'!$A$35),"")</f>
        <v/>
      </c>
      <c r="S16" s="569"/>
      <c r="T16" s="586" t="str">
        <f ca="1">IF(AND('Riesgos Gestion-Fiscal-Informa'!$K$41="Alta",'Riesgos Gestion-Fiscal-Informa'!$O$41="Menor"),CONCATENATE("R",'Riesgos Gestion-Fiscal-Informa'!$A$41),"")</f>
        <v/>
      </c>
      <c r="U16" s="565"/>
      <c r="V16" s="576" t="str">
        <f ca="1">IF(AND('Riesgos Gestion-Fiscal-Informa'!$K$29="Alta",'Riesgos Gestion-Fiscal-Informa'!$O$29="Moderado"),CONCATENATE("R",'Riesgos Gestion-Fiscal-Informa'!$A$29),"")</f>
        <v/>
      </c>
      <c r="W16" s="569"/>
      <c r="X16" s="564" t="str">
        <f ca="1">IF(AND('Riesgos Gestion-Fiscal-Informa'!$K$35="Alta",'Riesgos Gestion-Fiscal-Informa'!$O$35="Moderado"),CONCATENATE("R",'Riesgos Gestion-Fiscal-Informa'!$A$35),"")</f>
        <v/>
      </c>
      <c r="Y16" s="569"/>
      <c r="Z16" s="564" t="str">
        <f ca="1">IF(AND('Riesgos Gestion-Fiscal-Informa'!$K$41="Alta",'Riesgos Gestion-Fiscal-Informa'!$O$41="Moderado"),CONCATENATE("R",'Riesgos Gestion-Fiscal-Informa'!$A$41),"")</f>
        <v/>
      </c>
      <c r="AA16" s="565"/>
      <c r="AB16" s="576" t="str">
        <f ca="1">IF(AND('Riesgos Gestion-Fiscal-Informa'!$K$29="Alta",'Riesgos Gestion-Fiscal-Informa'!$O$29="Mayor"),CONCATENATE("R",'Riesgos Gestion-Fiscal-Informa'!$A$29),"")</f>
        <v/>
      </c>
      <c r="AC16" s="569"/>
      <c r="AD16" s="564" t="str">
        <f ca="1">IF(AND('Riesgos Gestion-Fiscal-Informa'!$K$35="Alta",'Riesgos Gestion-Fiscal-Informa'!$O$35="Mayor"),CONCATENATE("R",'Riesgos Gestion-Fiscal-Informa'!$A$35),"")</f>
        <v/>
      </c>
      <c r="AE16" s="569"/>
      <c r="AF16" s="564" t="str">
        <f ca="1">IF(AND('Riesgos Gestion-Fiscal-Informa'!$K$41="Alta",'Riesgos Gestion-Fiscal-Informa'!$O$41="Mayor"),CONCATENATE("R",'Riesgos Gestion-Fiscal-Informa'!$A$41),"")</f>
        <v/>
      </c>
      <c r="AG16" s="565"/>
      <c r="AH16" s="568" t="str">
        <f ca="1">IF(AND('Riesgos Gestion-Fiscal-Informa'!$K$29="Alta",'Riesgos Gestion-Fiscal-Informa'!$O$29="Catastrófico"),CONCATENATE("R",'Riesgos Gestion-Fiscal-Informa'!$A$29),"")</f>
        <v/>
      </c>
      <c r="AI16" s="569"/>
      <c r="AJ16" s="572" t="str">
        <f ca="1">IF(AND('Riesgos Gestion-Fiscal-Informa'!$K$35="Alta",'Riesgos Gestion-Fiscal-Informa'!$O$35="Catastrófico"),CONCATENATE("R",'Riesgos Gestion-Fiscal-Informa'!$A$35),"")</f>
        <v/>
      </c>
      <c r="AK16" s="569"/>
      <c r="AL16" s="572" t="str">
        <f ca="1">IF(AND('Riesgos Gestion-Fiscal-Informa'!$K$41="Alta",'Riesgos Gestion-Fiscal-Informa'!$O$41="Catastrófico"),CONCATENATE("R",'Riesgos Gestion-Fiscal-Informa'!$A$41),"")</f>
        <v/>
      </c>
      <c r="AM16" s="565"/>
      <c r="AN16" s="37"/>
      <c r="AO16" s="592"/>
      <c r="AP16" s="387"/>
      <c r="AQ16" s="387"/>
      <c r="AR16" s="387"/>
      <c r="AS16" s="387"/>
      <c r="AT16" s="593"/>
      <c r="AU16" s="37"/>
      <c r="AV16" s="37"/>
      <c r="AW16" s="37"/>
      <c r="AX16" s="37"/>
      <c r="AY16" s="37"/>
      <c r="AZ16" s="37"/>
      <c r="BA16" s="37"/>
      <c r="BB16" s="37"/>
      <c r="BC16" s="37"/>
      <c r="BD16" s="37"/>
      <c r="BE16" s="37"/>
      <c r="BF16" s="37"/>
      <c r="BG16" s="37"/>
      <c r="BH16" s="37"/>
      <c r="BI16" s="37"/>
    </row>
    <row r="17" spans="1:61" ht="15" customHeight="1">
      <c r="A17" s="37"/>
      <c r="B17" s="609"/>
      <c r="C17" s="387"/>
      <c r="D17" s="425"/>
      <c r="E17" s="436"/>
      <c r="F17" s="387"/>
      <c r="G17" s="387"/>
      <c r="H17" s="387"/>
      <c r="I17" s="387"/>
      <c r="J17" s="570"/>
      <c r="K17" s="571"/>
      <c r="L17" s="566"/>
      <c r="M17" s="571"/>
      <c r="N17" s="566"/>
      <c r="O17" s="567"/>
      <c r="P17" s="570"/>
      <c r="Q17" s="571"/>
      <c r="R17" s="566"/>
      <c r="S17" s="571"/>
      <c r="T17" s="566"/>
      <c r="U17" s="567"/>
      <c r="V17" s="570"/>
      <c r="W17" s="571"/>
      <c r="X17" s="566"/>
      <c r="Y17" s="571"/>
      <c r="Z17" s="566"/>
      <c r="AA17" s="567"/>
      <c r="AB17" s="570"/>
      <c r="AC17" s="571"/>
      <c r="AD17" s="566"/>
      <c r="AE17" s="571"/>
      <c r="AF17" s="566"/>
      <c r="AG17" s="567"/>
      <c r="AH17" s="570"/>
      <c r="AI17" s="571"/>
      <c r="AJ17" s="566"/>
      <c r="AK17" s="571"/>
      <c r="AL17" s="566"/>
      <c r="AM17" s="567"/>
      <c r="AN17" s="37"/>
      <c r="AO17" s="592"/>
      <c r="AP17" s="387"/>
      <c r="AQ17" s="387"/>
      <c r="AR17" s="387"/>
      <c r="AS17" s="387"/>
      <c r="AT17" s="593"/>
      <c r="AU17" s="37"/>
      <c r="AV17" s="37"/>
      <c r="AW17" s="37"/>
      <c r="AX17" s="37"/>
      <c r="AY17" s="37"/>
      <c r="AZ17" s="37"/>
      <c r="BA17" s="37"/>
      <c r="BB17" s="37"/>
      <c r="BC17" s="37"/>
      <c r="BD17" s="37"/>
      <c r="BE17" s="37"/>
      <c r="BF17" s="37"/>
      <c r="BG17" s="37"/>
      <c r="BH17" s="37"/>
      <c r="BI17" s="37"/>
    </row>
    <row r="18" spans="1:61" ht="15" customHeight="1">
      <c r="A18" s="37"/>
      <c r="B18" s="609"/>
      <c r="C18" s="387"/>
      <c r="D18" s="425"/>
      <c r="E18" s="436"/>
      <c r="F18" s="387"/>
      <c r="G18" s="387"/>
      <c r="H18" s="387"/>
      <c r="I18" s="387"/>
      <c r="J18" s="587" t="str">
        <f ca="1">IF(AND('Riesgos Gestion-Fiscal-Informa'!$K$47="Alta",'Riesgos Gestion-Fiscal-Informa'!$O$47="Leve"),CONCATENATE("R",'Riesgos Gestion-Fiscal-Informa'!$A$47),"")</f>
        <v/>
      </c>
      <c r="K18" s="569"/>
      <c r="L18" s="586" t="str">
        <f ca="1">IF(AND('Riesgos Gestion-Fiscal-Informa'!$K$53="Alta",'Riesgos Gestion-Fiscal-Informa'!$O$53="Leve"),CONCATENATE("R",'Riesgos Gestion-Fiscal-Informa'!$A$53),"")</f>
        <v/>
      </c>
      <c r="M18" s="569"/>
      <c r="N18" s="586" t="str">
        <f ca="1">IF(AND('Riesgos Gestion-Fiscal-Informa'!$K$59="Alta",'Riesgos Gestion-Fiscal-Informa'!$O$59="Leve"),CONCATENATE("R",'Riesgos Gestion-Fiscal-Informa'!$A$59),"")</f>
        <v/>
      </c>
      <c r="O18" s="565"/>
      <c r="P18" s="587" t="str">
        <f ca="1">IF(AND('Riesgos Gestion-Fiscal-Informa'!$K$47="Alta",'Riesgos Gestion-Fiscal-Informa'!$O$47="Menor"),CONCATENATE("R",'Riesgos Gestion-Fiscal-Informa'!$A$47),"")</f>
        <v/>
      </c>
      <c r="Q18" s="569"/>
      <c r="R18" s="586" t="str">
        <f ca="1">IF(AND('Riesgos Gestion-Fiscal-Informa'!$K$53="Alta",'Riesgos Gestion-Fiscal-Informa'!$O$53="Menor"),CONCATENATE("R",'Riesgos Gestion-Fiscal-Informa'!$A$53),"")</f>
        <v/>
      </c>
      <c r="S18" s="569"/>
      <c r="T18" s="586" t="str">
        <f ca="1">IF(AND('Riesgos Gestion-Fiscal-Informa'!$K$59="Alta",'Riesgos Gestion-Fiscal-Informa'!$O$59="Menor"),CONCATENATE("R",'Riesgos Gestion-Fiscal-Informa'!$A$59),"")</f>
        <v/>
      </c>
      <c r="U18" s="565"/>
      <c r="V18" s="576" t="str">
        <f ca="1">IF(AND('Riesgos Gestion-Fiscal-Informa'!$K$47="Alta",'Riesgos Gestion-Fiscal-Informa'!$O$47="Moderado"),CONCATENATE("R",'Riesgos Gestion-Fiscal-Informa'!$A$47),"")</f>
        <v/>
      </c>
      <c r="W18" s="569"/>
      <c r="X18" s="564" t="str">
        <f ca="1">IF(AND('Riesgos Gestion-Fiscal-Informa'!$K$53="Alta",'Riesgos Gestion-Fiscal-Informa'!$O$53="Moderado"),CONCATENATE("R",'Riesgos Gestion-Fiscal-Informa'!$A$53),"")</f>
        <v/>
      </c>
      <c r="Y18" s="569"/>
      <c r="Z18" s="564" t="str">
        <f ca="1">IF(AND('Riesgos Gestion-Fiscal-Informa'!$K$59="Alta",'Riesgos Gestion-Fiscal-Informa'!$O$59="Moderado"),CONCATENATE("R",'Riesgos Gestion-Fiscal-Informa'!$A$59),"")</f>
        <v/>
      </c>
      <c r="AA18" s="565"/>
      <c r="AB18" s="576" t="str">
        <f ca="1">IF(AND('Riesgos Gestion-Fiscal-Informa'!$K$47="Alta",'Riesgos Gestion-Fiscal-Informa'!$O$47="Mayor"),CONCATENATE("R",'Riesgos Gestion-Fiscal-Informa'!$A$47),"")</f>
        <v/>
      </c>
      <c r="AC18" s="569"/>
      <c r="AD18" s="564" t="str">
        <f ca="1">IF(AND('Riesgos Gestion-Fiscal-Informa'!$K$53="Alta",'Riesgos Gestion-Fiscal-Informa'!$O$53="Mayor"),CONCATENATE("R",'Riesgos Gestion-Fiscal-Informa'!$A$53),"")</f>
        <v/>
      </c>
      <c r="AE18" s="569"/>
      <c r="AF18" s="564" t="str">
        <f ca="1">IF(AND('Riesgos Gestion-Fiscal-Informa'!$K$59="Alta",'Riesgos Gestion-Fiscal-Informa'!$O$59="Mayor"),CONCATENATE("R",'Riesgos Gestion-Fiscal-Informa'!$A$59),"")</f>
        <v/>
      </c>
      <c r="AG18" s="565"/>
      <c r="AH18" s="568" t="str">
        <f ca="1">IF(AND('Riesgos Gestion-Fiscal-Informa'!$K$47="Alta",'Riesgos Gestion-Fiscal-Informa'!$O$47="Catastrófico"),CONCATENATE("R",'Riesgos Gestion-Fiscal-Informa'!$A$47),"")</f>
        <v/>
      </c>
      <c r="AI18" s="569"/>
      <c r="AJ18" s="572" t="str">
        <f ca="1">IF(AND('Riesgos Gestion-Fiscal-Informa'!$K$53="Alta",'Riesgos Gestion-Fiscal-Informa'!$O$53="Catastrófico"),CONCATENATE("R",'Riesgos Gestion-Fiscal-Informa'!$A$53),"")</f>
        <v/>
      </c>
      <c r="AK18" s="569"/>
      <c r="AL18" s="572" t="str">
        <f ca="1">IF(AND('Riesgos Gestion-Fiscal-Informa'!$K$59="Alta",'Riesgos Gestion-Fiscal-Informa'!$O$59="Catastrófico"),CONCATENATE("R",'Riesgos Gestion-Fiscal-Informa'!$A$59),"")</f>
        <v/>
      </c>
      <c r="AM18" s="565"/>
      <c r="AN18" s="37"/>
      <c r="AO18" s="592"/>
      <c r="AP18" s="387"/>
      <c r="AQ18" s="387"/>
      <c r="AR18" s="387"/>
      <c r="AS18" s="387"/>
      <c r="AT18" s="593"/>
      <c r="AU18" s="37"/>
      <c r="AV18" s="37"/>
      <c r="AW18" s="37"/>
      <c r="AX18" s="37"/>
      <c r="AY18" s="37"/>
      <c r="AZ18" s="37"/>
      <c r="BA18" s="37"/>
      <c r="BB18" s="37"/>
      <c r="BC18" s="37"/>
      <c r="BD18" s="37"/>
      <c r="BE18" s="37"/>
      <c r="BF18" s="37"/>
      <c r="BG18" s="37"/>
      <c r="BH18" s="37"/>
      <c r="BI18" s="37"/>
    </row>
    <row r="19" spans="1:61" ht="15" customHeight="1">
      <c r="A19" s="37"/>
      <c r="B19" s="609"/>
      <c r="C19" s="387"/>
      <c r="D19" s="425"/>
      <c r="E19" s="436"/>
      <c r="F19" s="387"/>
      <c r="G19" s="387"/>
      <c r="H19" s="387"/>
      <c r="I19" s="387"/>
      <c r="J19" s="570"/>
      <c r="K19" s="571"/>
      <c r="L19" s="566"/>
      <c r="M19" s="571"/>
      <c r="N19" s="566"/>
      <c r="O19" s="567"/>
      <c r="P19" s="570"/>
      <c r="Q19" s="571"/>
      <c r="R19" s="566"/>
      <c r="S19" s="571"/>
      <c r="T19" s="566"/>
      <c r="U19" s="567"/>
      <c r="V19" s="570"/>
      <c r="W19" s="571"/>
      <c r="X19" s="566"/>
      <c r="Y19" s="571"/>
      <c r="Z19" s="566"/>
      <c r="AA19" s="567"/>
      <c r="AB19" s="570"/>
      <c r="AC19" s="571"/>
      <c r="AD19" s="566"/>
      <c r="AE19" s="571"/>
      <c r="AF19" s="566"/>
      <c r="AG19" s="567"/>
      <c r="AH19" s="570"/>
      <c r="AI19" s="571"/>
      <c r="AJ19" s="566"/>
      <c r="AK19" s="571"/>
      <c r="AL19" s="566"/>
      <c r="AM19" s="567"/>
      <c r="AN19" s="37"/>
      <c r="AO19" s="592"/>
      <c r="AP19" s="387"/>
      <c r="AQ19" s="387"/>
      <c r="AR19" s="387"/>
      <c r="AS19" s="387"/>
      <c r="AT19" s="593"/>
      <c r="AU19" s="37"/>
      <c r="AV19" s="37"/>
      <c r="AW19" s="37"/>
      <c r="AX19" s="37"/>
      <c r="AY19" s="37"/>
      <c r="AZ19" s="37"/>
      <c r="BA19" s="37"/>
      <c r="BB19" s="37"/>
      <c r="BC19" s="37"/>
      <c r="BD19" s="37"/>
      <c r="BE19" s="37"/>
      <c r="BF19" s="37"/>
      <c r="BG19" s="37"/>
      <c r="BH19" s="37"/>
      <c r="BI19" s="37"/>
    </row>
    <row r="20" spans="1:61" ht="15" customHeight="1">
      <c r="A20" s="37"/>
      <c r="B20" s="609"/>
      <c r="C20" s="387"/>
      <c r="D20" s="425"/>
      <c r="E20" s="436"/>
      <c r="F20" s="387"/>
      <c r="G20" s="387"/>
      <c r="H20" s="387"/>
      <c r="I20" s="387"/>
      <c r="J20" s="587" t="str">
        <f ca="1">IF(AND('Riesgos Gestion-Fiscal-Informa'!$K$65="Alta",'Riesgos Gestion-Fiscal-Informa'!$O$65="Leve"),CONCATENATE("R",'Riesgos Gestion-Fiscal-Informa'!$A$65),"")</f>
        <v/>
      </c>
      <c r="K20" s="569"/>
      <c r="L20" s="586" t="str">
        <f>IF(AND('Riesgos Gestion-Fiscal-Informa'!$K$71="Alta",'Riesgos Gestion-Fiscal-Informa'!$O$71="Leve"),CONCATENATE("R",'Riesgos Gestion-Fiscal-Informa'!#REF!),"")</f>
        <v/>
      </c>
      <c r="M20" s="569"/>
      <c r="N20" s="586" t="str">
        <f>IF(AND('Riesgos Gestion-Fiscal-Informa'!$K$77="Alta",'Riesgos Gestion-Fiscal-Informa'!$O$77="Leve"),CONCATENATE("R",'Riesgos Gestion-Fiscal-Informa'!$A$77),"")</f>
        <v/>
      </c>
      <c r="O20" s="565"/>
      <c r="P20" s="587" t="str">
        <f ca="1">IF(AND('Riesgos Gestion-Fiscal-Informa'!$K$65="Alta",'Riesgos Gestion-Fiscal-Informa'!$O$65="Menor"),CONCATENATE("R",'Riesgos Gestion-Fiscal-Informa'!$A$65),"")</f>
        <v/>
      </c>
      <c r="Q20" s="569"/>
      <c r="R20" s="586" t="str">
        <f>IF(AND('Riesgos Gestion-Fiscal-Informa'!$K$71="Alta",'Riesgos Gestion-Fiscal-Informa'!$O$71="Menor"),CONCATENATE("R",'Riesgos Gestion-Fiscal-Informa'!#REF!),"")</f>
        <v/>
      </c>
      <c r="S20" s="569"/>
      <c r="T20" s="586" t="str">
        <f>IF(AND('Riesgos Gestion-Fiscal-Informa'!$K$77="Alta",'Riesgos Gestion-Fiscal-Informa'!$O$77="Menor"),CONCATENATE("R",'Riesgos Gestion-Fiscal-Informa'!$A$77),"")</f>
        <v/>
      </c>
      <c r="U20" s="565"/>
      <c r="V20" s="576" t="str">
        <f ca="1">IF(AND('Riesgos Gestion-Fiscal-Informa'!$K$65="Alta",'Riesgos Gestion-Fiscal-Informa'!$O$65="Moderado"),CONCATENATE("R",'Riesgos Gestion-Fiscal-Informa'!$A$65),"")</f>
        <v/>
      </c>
      <c r="W20" s="569"/>
      <c r="X20" s="564" t="str">
        <f>IF(AND('Riesgos Gestion-Fiscal-Informa'!$K$71="Alta",'Riesgos Gestion-Fiscal-Informa'!$O$71="Moderado"),CONCATENATE("R",'Riesgos Gestion-Fiscal-Informa'!#REF!),"")</f>
        <v/>
      </c>
      <c r="Y20" s="569"/>
      <c r="Z20" s="564" t="str">
        <f>IF(AND('Riesgos Gestion-Fiscal-Informa'!$K$77="Alta",'Riesgos Gestion-Fiscal-Informa'!$O$77="Moderado"),CONCATENATE("R",'Riesgos Gestion-Fiscal-Informa'!$A$77),"")</f>
        <v/>
      </c>
      <c r="AA20" s="565"/>
      <c r="AB20" s="576" t="str">
        <f ca="1">IF(AND('Riesgos Gestion-Fiscal-Informa'!$K$65="Alta",'Riesgos Gestion-Fiscal-Informa'!$O$65="Mayor"),CONCATENATE("R",'Riesgos Gestion-Fiscal-Informa'!$A$65),"")</f>
        <v/>
      </c>
      <c r="AC20" s="569"/>
      <c r="AD20" s="564" t="str">
        <f>IF(AND('Riesgos Gestion-Fiscal-Informa'!$K$71="Alta",'Riesgos Gestion-Fiscal-Informa'!$O$71="Mayor"),CONCATENATE("R",'Riesgos Gestion-Fiscal-Informa'!#REF!),"")</f>
        <v/>
      </c>
      <c r="AE20" s="569"/>
      <c r="AF20" s="564" t="str">
        <f>IF(AND('Riesgos Gestion-Fiscal-Informa'!$K$77="Alta",'Riesgos Gestion-Fiscal-Informa'!$O$77="Mayor"),CONCATENATE("R",'Riesgos Gestion-Fiscal-Informa'!$A$77),"")</f>
        <v/>
      </c>
      <c r="AG20" s="565"/>
      <c r="AH20" s="568" t="str">
        <f ca="1">IF(AND('Riesgos Gestion-Fiscal-Informa'!$K$65="Alta",'Riesgos Gestion-Fiscal-Informa'!$O$65="Catastrófico"),CONCATENATE("R",'Riesgos Gestion-Fiscal-Informa'!$A$65),"")</f>
        <v/>
      </c>
      <c r="AI20" s="569"/>
      <c r="AJ20" s="572" t="str">
        <f>IF(AND('Riesgos Gestion-Fiscal-Informa'!$K$71="Alta",'Riesgos Gestion-Fiscal-Informa'!$O$71="Catastrófico"),CONCATENATE("R",'Riesgos Gestion-Fiscal-Informa'!#REF!),"")</f>
        <v/>
      </c>
      <c r="AK20" s="569"/>
      <c r="AL20" s="572" t="str">
        <f>IF(AND('Riesgos Gestion-Fiscal-Informa'!$K$77="Alta",'Riesgos Gestion-Fiscal-Informa'!$O$77="Catastrófico"),CONCATENATE("R",'Riesgos Gestion-Fiscal-Informa'!$A$77),"")</f>
        <v/>
      </c>
      <c r="AM20" s="565"/>
      <c r="AN20" s="37"/>
      <c r="AO20" s="592"/>
      <c r="AP20" s="387"/>
      <c r="AQ20" s="387"/>
      <c r="AR20" s="387"/>
      <c r="AS20" s="387"/>
      <c r="AT20" s="593"/>
      <c r="AU20" s="37"/>
      <c r="AV20" s="37"/>
      <c r="AW20" s="37"/>
      <c r="AX20" s="37"/>
      <c r="AY20" s="37"/>
      <c r="AZ20" s="37"/>
      <c r="BA20" s="37"/>
      <c r="BB20" s="37"/>
      <c r="BC20" s="37"/>
      <c r="BD20" s="37"/>
      <c r="BE20" s="37"/>
      <c r="BF20" s="37"/>
      <c r="BG20" s="37"/>
      <c r="BH20" s="37"/>
      <c r="BI20" s="37"/>
    </row>
    <row r="21" spans="1:61" ht="15.75" customHeight="1">
      <c r="A21" s="37"/>
      <c r="B21" s="609"/>
      <c r="C21" s="387"/>
      <c r="D21" s="425"/>
      <c r="E21" s="578"/>
      <c r="F21" s="602"/>
      <c r="G21" s="602"/>
      <c r="H21" s="602"/>
      <c r="I21" s="602"/>
      <c r="J21" s="578"/>
      <c r="K21" s="579"/>
      <c r="L21" s="580"/>
      <c r="M21" s="579"/>
      <c r="N21" s="580"/>
      <c r="O21" s="581"/>
      <c r="P21" s="578"/>
      <c r="Q21" s="579"/>
      <c r="R21" s="580"/>
      <c r="S21" s="579"/>
      <c r="T21" s="580"/>
      <c r="U21" s="581"/>
      <c r="V21" s="578"/>
      <c r="W21" s="579"/>
      <c r="X21" s="580"/>
      <c r="Y21" s="579"/>
      <c r="Z21" s="580"/>
      <c r="AA21" s="581"/>
      <c r="AB21" s="578"/>
      <c r="AC21" s="579"/>
      <c r="AD21" s="580"/>
      <c r="AE21" s="579"/>
      <c r="AF21" s="580"/>
      <c r="AG21" s="581"/>
      <c r="AH21" s="578"/>
      <c r="AI21" s="579"/>
      <c r="AJ21" s="580"/>
      <c r="AK21" s="579"/>
      <c r="AL21" s="580"/>
      <c r="AM21" s="581"/>
      <c r="AN21" s="37"/>
      <c r="AO21" s="594"/>
      <c r="AP21" s="595"/>
      <c r="AQ21" s="595"/>
      <c r="AR21" s="595"/>
      <c r="AS21" s="595"/>
      <c r="AT21" s="596"/>
      <c r="AU21" s="37"/>
      <c r="AV21" s="37"/>
      <c r="AW21" s="37"/>
      <c r="AX21" s="37"/>
      <c r="AY21" s="37"/>
      <c r="AZ21" s="37"/>
      <c r="BA21" s="37"/>
      <c r="BB21" s="37"/>
      <c r="BC21" s="37"/>
      <c r="BD21" s="37"/>
      <c r="BE21" s="37"/>
      <c r="BF21" s="37"/>
      <c r="BG21" s="37"/>
      <c r="BH21" s="37"/>
      <c r="BI21" s="37"/>
    </row>
    <row r="22" spans="1:61" ht="15.75" customHeight="1">
      <c r="A22" s="37"/>
      <c r="B22" s="609"/>
      <c r="C22" s="387"/>
      <c r="D22" s="425"/>
      <c r="E22" s="600" t="s">
        <v>884</v>
      </c>
      <c r="F22" s="601"/>
      <c r="G22" s="601"/>
      <c r="H22" s="601"/>
      <c r="I22" s="583"/>
      <c r="J22" s="584" t="str">
        <f ca="1">IF(AND('Riesgos Gestion-Fiscal-Informa'!$K$11="Media",'Riesgos Gestion-Fiscal-Informa'!$O$11="Leve"),CONCATENATE("R",'Riesgos Gestion-Fiscal-Informa'!$A$11),"")</f>
        <v/>
      </c>
      <c r="K22" s="574"/>
      <c r="L22" s="582" t="str">
        <f ca="1">IF(AND('Riesgos Gestion-Fiscal-Informa'!$K$17="Media",'Riesgos Gestion-Fiscal-Informa'!$O$17="Leve"),CONCATENATE("R",'Riesgos Gestion-Fiscal-Informa'!$A$17),"")</f>
        <v/>
      </c>
      <c r="M22" s="574"/>
      <c r="N22" s="582" t="str">
        <f ca="1">IF(AND('Riesgos Gestion-Fiscal-Informa'!$K$23="Media",'Riesgos Gestion-Fiscal-Informa'!$O$23="Leve"),CONCATENATE("R",'Riesgos Gestion-Fiscal-Informa'!$A$23),"")</f>
        <v/>
      </c>
      <c r="O22" s="583"/>
      <c r="P22" s="584" t="str">
        <f ca="1">IF(AND('Riesgos Gestion-Fiscal-Informa'!$K$11="Media",'Riesgos Gestion-Fiscal-Informa'!$O$11="Menor"),CONCATENATE("R",'Riesgos Gestion-Fiscal-Informa'!$A$11),"")</f>
        <v/>
      </c>
      <c r="Q22" s="574"/>
      <c r="R22" s="582" t="str">
        <f ca="1">IF(AND('Riesgos Gestion-Fiscal-Informa'!$K$17="Media",'Riesgos Gestion-Fiscal-Informa'!$O$17="Menor"),CONCATENATE("R",'Riesgos Gestion-Fiscal-Informa'!$A$17),"")</f>
        <v/>
      </c>
      <c r="S22" s="574"/>
      <c r="T22" s="582" t="str">
        <f ca="1">IF(AND('Riesgos Gestion-Fiscal-Informa'!$K$23="Media",'Riesgos Gestion-Fiscal-Informa'!$O$23="Menor"),CONCATENATE("R",'Riesgos Gestion-Fiscal-Informa'!$A$23),"")</f>
        <v/>
      </c>
      <c r="U22" s="583"/>
      <c r="V22" s="584" t="str">
        <f ca="1">IF(AND('Riesgos Gestion-Fiscal-Informa'!$K$11="Media",'Riesgos Gestion-Fiscal-Informa'!$O$11="Moderado"),CONCATENATE("R",'Riesgos Gestion-Fiscal-Informa'!$A$11),"")</f>
        <v/>
      </c>
      <c r="W22" s="574"/>
      <c r="X22" s="582" t="str">
        <f ca="1">IF(AND('Riesgos Gestion-Fiscal-Informa'!$K$17="Media",'Riesgos Gestion-Fiscal-Informa'!$O$17="Moderado"),CONCATENATE("R",'Riesgos Gestion-Fiscal-Informa'!$A$17),"")</f>
        <v/>
      </c>
      <c r="Y22" s="574"/>
      <c r="Z22" s="582" t="str">
        <f ca="1">IF(AND('Riesgos Gestion-Fiscal-Informa'!$K$23="Media",'Riesgos Gestion-Fiscal-Informa'!$O$23="Moderado"),CONCATENATE("R",'Riesgos Gestion-Fiscal-Informa'!$A$23),"")</f>
        <v/>
      </c>
      <c r="AA22" s="583"/>
      <c r="AB22" s="573" t="str">
        <f ca="1">IF(AND('Riesgos Gestion-Fiscal-Informa'!$K$11="Media",'Riesgos Gestion-Fiscal-Informa'!$O$11="Mayor"),CONCATENATE("R",'Riesgos Gestion-Fiscal-Informa'!$A$11),"")</f>
        <v/>
      </c>
      <c r="AC22" s="574"/>
      <c r="AD22" s="575" t="str">
        <f ca="1">IF(AND('Riesgos Gestion-Fiscal-Informa'!$K$17="Media",'Riesgos Gestion-Fiscal-Informa'!$O$17="Mayor"),CONCATENATE("R",'Riesgos Gestion-Fiscal-Informa'!$A$17),"")</f>
        <v/>
      </c>
      <c r="AE22" s="574"/>
      <c r="AF22" s="575" t="str">
        <f ca="1">IF(AND('Riesgos Gestion-Fiscal-Informa'!$K$23="Media",'Riesgos Gestion-Fiscal-Informa'!$O$23="Mayor"),CONCATENATE("R",'Riesgos Gestion-Fiscal-Informa'!$A$23),"")</f>
        <v/>
      </c>
      <c r="AG22" s="583"/>
      <c r="AH22" s="585" t="str">
        <f ca="1">IF(AND('Riesgos Gestion-Fiscal-Informa'!$K$11="Media",'Riesgos Gestion-Fiscal-Informa'!$O$11="Catastrófico"),CONCATENATE("R",'Riesgos Gestion-Fiscal-Informa'!$A$11),"")</f>
        <v/>
      </c>
      <c r="AI22" s="574"/>
      <c r="AJ22" s="577" t="str">
        <f ca="1">IF(AND('Riesgos Gestion-Fiscal-Informa'!$K$17="Media",'Riesgos Gestion-Fiscal-Informa'!$O$17="Catastrófico"),CONCATENATE("R",'Riesgos Gestion-Fiscal-Informa'!$A$17),"")</f>
        <v/>
      </c>
      <c r="AK22" s="574"/>
      <c r="AL22" s="577" t="str">
        <f ca="1">IF(AND('Riesgos Gestion-Fiscal-Informa'!$K$23="Media",'Riesgos Gestion-Fiscal-Informa'!$O$23="Catastrófico"),CONCATENATE("R",'Riesgos Gestion-Fiscal-Informa'!$A$23),"")</f>
        <v/>
      </c>
      <c r="AM22" s="583"/>
      <c r="AN22" s="37"/>
      <c r="AO22" s="598" t="s">
        <v>90</v>
      </c>
      <c r="AP22" s="590"/>
      <c r="AQ22" s="590"/>
      <c r="AR22" s="590"/>
      <c r="AS22" s="590"/>
      <c r="AT22" s="591"/>
      <c r="AU22" s="37"/>
      <c r="AV22" s="37"/>
      <c r="AW22" s="37"/>
      <c r="AX22" s="37"/>
      <c r="AY22" s="37"/>
      <c r="AZ22" s="37"/>
      <c r="BA22" s="37"/>
      <c r="BB22" s="37"/>
      <c r="BC22" s="37"/>
      <c r="BD22" s="37"/>
      <c r="BE22" s="37"/>
      <c r="BF22" s="37"/>
      <c r="BG22" s="37"/>
      <c r="BH22" s="37"/>
      <c r="BI22" s="37"/>
    </row>
    <row r="23" spans="1:61" ht="15.75" customHeight="1">
      <c r="A23" s="37"/>
      <c r="B23" s="609"/>
      <c r="C23" s="387"/>
      <c r="D23" s="425"/>
      <c r="E23" s="436"/>
      <c r="F23" s="387"/>
      <c r="G23" s="387"/>
      <c r="H23" s="387"/>
      <c r="I23" s="425"/>
      <c r="J23" s="570"/>
      <c r="K23" s="571"/>
      <c r="L23" s="566"/>
      <c r="M23" s="571"/>
      <c r="N23" s="566"/>
      <c r="O23" s="567"/>
      <c r="P23" s="570"/>
      <c r="Q23" s="571"/>
      <c r="R23" s="566"/>
      <c r="S23" s="571"/>
      <c r="T23" s="566"/>
      <c r="U23" s="567"/>
      <c r="V23" s="570"/>
      <c r="W23" s="571"/>
      <c r="X23" s="566"/>
      <c r="Y23" s="571"/>
      <c r="Z23" s="566"/>
      <c r="AA23" s="567"/>
      <c r="AB23" s="570"/>
      <c r="AC23" s="571"/>
      <c r="AD23" s="566"/>
      <c r="AE23" s="571"/>
      <c r="AF23" s="566"/>
      <c r="AG23" s="567"/>
      <c r="AH23" s="570"/>
      <c r="AI23" s="571"/>
      <c r="AJ23" s="566"/>
      <c r="AK23" s="571"/>
      <c r="AL23" s="566"/>
      <c r="AM23" s="567"/>
      <c r="AN23" s="37"/>
      <c r="AO23" s="592"/>
      <c r="AP23" s="387"/>
      <c r="AQ23" s="387"/>
      <c r="AR23" s="387"/>
      <c r="AS23" s="387"/>
      <c r="AT23" s="593"/>
      <c r="AU23" s="37"/>
      <c r="AV23" s="37"/>
      <c r="AW23" s="37"/>
      <c r="AX23" s="37"/>
      <c r="AY23" s="37"/>
      <c r="AZ23" s="37"/>
      <c r="BA23" s="37"/>
      <c r="BB23" s="37"/>
      <c r="BC23" s="37"/>
      <c r="BD23" s="37"/>
      <c r="BE23" s="37"/>
      <c r="BF23" s="37"/>
      <c r="BG23" s="37"/>
      <c r="BH23" s="37"/>
      <c r="BI23" s="37"/>
    </row>
    <row r="24" spans="1:61" ht="15.75" customHeight="1">
      <c r="A24" s="37"/>
      <c r="B24" s="609"/>
      <c r="C24" s="387"/>
      <c r="D24" s="425"/>
      <c r="E24" s="436"/>
      <c r="F24" s="387"/>
      <c r="G24" s="387"/>
      <c r="H24" s="387"/>
      <c r="I24" s="425"/>
      <c r="J24" s="587" t="str">
        <f ca="1">IF(AND('Riesgos Gestion-Fiscal-Informa'!$K$29="Media",'Riesgos Gestion-Fiscal-Informa'!$O$29="Leve"),CONCATENATE("R",'Riesgos Gestion-Fiscal-Informa'!$A$29),"")</f>
        <v/>
      </c>
      <c r="K24" s="569"/>
      <c r="L24" s="586" t="str">
        <f ca="1">IF(AND('Riesgos Gestion-Fiscal-Informa'!$K$35="Media",'Riesgos Gestion-Fiscal-Informa'!$O$35="Leve"),CONCATENATE("R",'Riesgos Gestion-Fiscal-Informa'!$A$35),"")</f>
        <v/>
      </c>
      <c r="M24" s="569"/>
      <c r="N24" s="586" t="str">
        <f ca="1">IF(AND('Riesgos Gestion-Fiscal-Informa'!$K$41="Media",'Riesgos Gestion-Fiscal-Informa'!$O$41="Leve"),CONCATENATE("R",'Riesgos Gestion-Fiscal-Informa'!$A$41),"")</f>
        <v/>
      </c>
      <c r="O24" s="565"/>
      <c r="P24" s="587" t="str">
        <f ca="1">IF(AND('Riesgos Gestion-Fiscal-Informa'!$K$29="Media",'Riesgos Gestion-Fiscal-Informa'!$O$29="Menor"),CONCATENATE("R",'Riesgos Gestion-Fiscal-Informa'!$A$29),"")</f>
        <v/>
      </c>
      <c r="Q24" s="569"/>
      <c r="R24" s="586" t="str">
        <f ca="1">IF(AND('Riesgos Gestion-Fiscal-Informa'!$K$35="Media",'Riesgos Gestion-Fiscal-Informa'!$O$35="Menor"),CONCATENATE("R",'Riesgos Gestion-Fiscal-Informa'!$A$35),"")</f>
        <v/>
      </c>
      <c r="S24" s="569"/>
      <c r="T24" s="586" t="str">
        <f ca="1">IF(AND('Riesgos Gestion-Fiscal-Informa'!$K$41="Media",'Riesgos Gestion-Fiscal-Informa'!$O$41="Menor"),CONCATENATE("R",'Riesgos Gestion-Fiscal-Informa'!$A$41),"")</f>
        <v/>
      </c>
      <c r="U24" s="565"/>
      <c r="V24" s="587" t="str">
        <f ca="1">IF(AND('Riesgos Gestion-Fiscal-Informa'!$K$29="Media",'Riesgos Gestion-Fiscal-Informa'!$O$29="Moderado"),CONCATENATE("R",'Riesgos Gestion-Fiscal-Informa'!$A$29),"")</f>
        <v/>
      </c>
      <c r="W24" s="569"/>
      <c r="X24" s="586" t="str">
        <f ca="1">IF(AND('Riesgos Gestion-Fiscal-Informa'!$K$35="Media",'Riesgos Gestion-Fiscal-Informa'!$O$35="Moderado"),CONCATENATE("R",'Riesgos Gestion-Fiscal-Informa'!$A$35),"")</f>
        <v/>
      </c>
      <c r="Y24" s="569"/>
      <c r="Z24" s="586" t="str">
        <f ca="1">IF(AND('Riesgos Gestion-Fiscal-Informa'!$K$41="Media",'Riesgos Gestion-Fiscal-Informa'!$O$41="Moderado"),CONCATENATE("R",'Riesgos Gestion-Fiscal-Informa'!$A$41),"")</f>
        <v/>
      </c>
      <c r="AA24" s="565"/>
      <c r="AB24" s="576" t="str">
        <f ca="1">IF(AND('Riesgos Gestion-Fiscal-Informa'!$K$29="Media",'Riesgos Gestion-Fiscal-Informa'!$O$29="Mayor"),CONCATENATE("R",'Riesgos Gestion-Fiscal-Informa'!$A$29),"")</f>
        <v/>
      </c>
      <c r="AC24" s="569"/>
      <c r="AD24" s="564" t="str">
        <f ca="1">IF(AND('Riesgos Gestion-Fiscal-Informa'!$K$35="Media",'Riesgos Gestion-Fiscal-Informa'!$O$35="Mayor"),CONCATENATE("R",'Riesgos Gestion-Fiscal-Informa'!$A$35),"")</f>
        <v/>
      </c>
      <c r="AE24" s="569"/>
      <c r="AF24" s="564" t="str">
        <f ca="1">IF(AND('Riesgos Gestion-Fiscal-Informa'!$K$41="Media",'Riesgos Gestion-Fiscal-Informa'!$O$41="Mayor"),CONCATENATE("R",'Riesgos Gestion-Fiscal-Informa'!$A$41),"")</f>
        <v/>
      </c>
      <c r="AG24" s="565"/>
      <c r="AH24" s="568" t="str">
        <f ca="1">IF(AND('Riesgos Gestion-Fiscal-Informa'!$K$29="Media",'Riesgos Gestion-Fiscal-Informa'!$O$29="Catastrófico"),CONCATENATE("R",'Riesgos Gestion-Fiscal-Informa'!$A$29),"")</f>
        <v/>
      </c>
      <c r="AI24" s="569"/>
      <c r="AJ24" s="572" t="str">
        <f ca="1">IF(AND('Riesgos Gestion-Fiscal-Informa'!$K$35="Media",'Riesgos Gestion-Fiscal-Informa'!$O$35="Catastrófico"),CONCATENATE("R",'Riesgos Gestion-Fiscal-Informa'!$A$35),"")</f>
        <v/>
      </c>
      <c r="AK24" s="569"/>
      <c r="AL24" s="572" t="str">
        <f ca="1">IF(AND('Riesgos Gestion-Fiscal-Informa'!$K$41="Media",'Riesgos Gestion-Fiscal-Informa'!$O$41="Catastrófico"),CONCATENATE("R",'Riesgos Gestion-Fiscal-Informa'!$A$41),"")</f>
        <v/>
      </c>
      <c r="AM24" s="565"/>
      <c r="AN24" s="37"/>
      <c r="AO24" s="592"/>
      <c r="AP24" s="387"/>
      <c r="AQ24" s="387"/>
      <c r="AR24" s="387"/>
      <c r="AS24" s="387"/>
      <c r="AT24" s="593"/>
      <c r="AU24" s="37"/>
      <c r="AV24" s="37"/>
      <c r="AW24" s="37"/>
      <c r="AX24" s="37"/>
      <c r="AY24" s="37"/>
      <c r="AZ24" s="37"/>
      <c r="BA24" s="37"/>
      <c r="BB24" s="37"/>
      <c r="BC24" s="37"/>
      <c r="BD24" s="37"/>
      <c r="BE24" s="37"/>
      <c r="BF24" s="37"/>
      <c r="BG24" s="37"/>
      <c r="BH24" s="37"/>
      <c r="BI24" s="37"/>
    </row>
    <row r="25" spans="1:61" ht="15.75" customHeight="1">
      <c r="A25" s="37"/>
      <c r="B25" s="609"/>
      <c r="C25" s="387"/>
      <c r="D25" s="425"/>
      <c r="E25" s="436"/>
      <c r="F25" s="387"/>
      <c r="G25" s="387"/>
      <c r="H25" s="387"/>
      <c r="I25" s="425"/>
      <c r="J25" s="570"/>
      <c r="K25" s="571"/>
      <c r="L25" s="566"/>
      <c r="M25" s="571"/>
      <c r="N25" s="566"/>
      <c r="O25" s="567"/>
      <c r="P25" s="570"/>
      <c r="Q25" s="571"/>
      <c r="R25" s="566"/>
      <c r="S25" s="571"/>
      <c r="T25" s="566"/>
      <c r="U25" s="567"/>
      <c r="V25" s="570"/>
      <c r="W25" s="571"/>
      <c r="X25" s="566"/>
      <c r="Y25" s="571"/>
      <c r="Z25" s="566"/>
      <c r="AA25" s="567"/>
      <c r="AB25" s="570"/>
      <c r="AC25" s="571"/>
      <c r="AD25" s="566"/>
      <c r="AE25" s="571"/>
      <c r="AF25" s="566"/>
      <c r="AG25" s="567"/>
      <c r="AH25" s="570"/>
      <c r="AI25" s="571"/>
      <c r="AJ25" s="566"/>
      <c r="AK25" s="571"/>
      <c r="AL25" s="566"/>
      <c r="AM25" s="567"/>
      <c r="AN25" s="37"/>
      <c r="AO25" s="592"/>
      <c r="AP25" s="387"/>
      <c r="AQ25" s="387"/>
      <c r="AR25" s="387"/>
      <c r="AS25" s="387"/>
      <c r="AT25" s="593"/>
      <c r="AU25" s="37"/>
      <c r="AV25" s="37"/>
      <c r="AW25" s="37"/>
      <c r="AX25" s="37"/>
      <c r="AY25" s="37"/>
      <c r="AZ25" s="37"/>
      <c r="BA25" s="37"/>
      <c r="BB25" s="37"/>
      <c r="BC25" s="37"/>
      <c r="BD25" s="37"/>
      <c r="BE25" s="37"/>
      <c r="BF25" s="37"/>
      <c r="BG25" s="37"/>
      <c r="BH25" s="37"/>
      <c r="BI25" s="37"/>
    </row>
    <row r="26" spans="1:61" ht="15.75" customHeight="1">
      <c r="A26" s="37"/>
      <c r="B26" s="609"/>
      <c r="C26" s="387"/>
      <c r="D26" s="425"/>
      <c r="E26" s="436"/>
      <c r="F26" s="387"/>
      <c r="G26" s="387"/>
      <c r="H26" s="387"/>
      <c r="I26" s="425"/>
      <c r="J26" s="587" t="str">
        <f ca="1">IF(AND('Riesgos Gestion-Fiscal-Informa'!$K$47="Media",'Riesgos Gestion-Fiscal-Informa'!$O$47="Leve"),CONCATENATE("R",'Riesgos Gestion-Fiscal-Informa'!$A$47),"")</f>
        <v/>
      </c>
      <c r="K26" s="569"/>
      <c r="L26" s="586" t="str">
        <f ca="1">IF(AND('Riesgos Gestion-Fiscal-Informa'!$K$53="Media",'Riesgos Gestion-Fiscal-Informa'!$O$53="Leve"),CONCATENATE("R",'Riesgos Gestion-Fiscal-Informa'!$A$53),"")</f>
        <v/>
      </c>
      <c r="M26" s="569"/>
      <c r="N26" s="586" t="str">
        <f ca="1">IF(AND('Riesgos Gestion-Fiscal-Informa'!$K$59="Media",'Riesgos Gestion-Fiscal-Informa'!$O$59="Leve"),CONCATENATE("R",'Riesgos Gestion-Fiscal-Informa'!$A$59),"")</f>
        <v/>
      </c>
      <c r="O26" s="565"/>
      <c r="P26" s="587" t="str">
        <f ca="1">IF(AND('Riesgos Gestion-Fiscal-Informa'!$K$47="Media",'Riesgos Gestion-Fiscal-Informa'!$O$47="Menor"),CONCATENATE("R",'Riesgos Gestion-Fiscal-Informa'!$A$47),"")</f>
        <v/>
      </c>
      <c r="Q26" s="569"/>
      <c r="R26" s="586" t="str">
        <f ca="1">IF(AND('Riesgos Gestion-Fiscal-Informa'!$K$53="Media",'Riesgos Gestion-Fiscal-Informa'!$O$53="Menor"),CONCATENATE("R",'Riesgos Gestion-Fiscal-Informa'!$A$53),"")</f>
        <v/>
      </c>
      <c r="S26" s="569"/>
      <c r="T26" s="586" t="str">
        <f ca="1">IF(AND('Riesgos Gestion-Fiscal-Informa'!$K$59="Media",'Riesgos Gestion-Fiscal-Informa'!$O$59="Menor"),CONCATENATE("R",'Riesgos Gestion-Fiscal-Informa'!$A$59),"")</f>
        <v/>
      </c>
      <c r="U26" s="565"/>
      <c r="V26" s="587" t="str">
        <f ca="1">IF(AND('Riesgos Gestion-Fiscal-Informa'!$K$47="Media",'Riesgos Gestion-Fiscal-Informa'!$O$47="Moderado"),CONCATENATE("R",'Riesgos Gestion-Fiscal-Informa'!$A$47),"")</f>
        <v/>
      </c>
      <c r="W26" s="569"/>
      <c r="X26" s="586" t="str">
        <f ca="1">IF(AND('Riesgos Gestion-Fiscal-Informa'!$K$53="Media",'Riesgos Gestion-Fiscal-Informa'!$O$53="Moderado"),CONCATENATE("R",'Riesgos Gestion-Fiscal-Informa'!$A$53),"")</f>
        <v/>
      </c>
      <c r="Y26" s="569"/>
      <c r="Z26" s="586" t="str">
        <f ca="1">IF(AND('Riesgos Gestion-Fiscal-Informa'!$K$59="Media",'Riesgos Gestion-Fiscal-Informa'!$O$59="Moderado"),CONCATENATE("R",'Riesgos Gestion-Fiscal-Informa'!$A$59),"")</f>
        <v/>
      </c>
      <c r="AA26" s="565"/>
      <c r="AB26" s="576" t="str">
        <f ca="1">IF(AND('Riesgos Gestion-Fiscal-Informa'!$K$47="Media",'Riesgos Gestion-Fiscal-Informa'!$O$47="Mayor"),CONCATENATE("R",'Riesgos Gestion-Fiscal-Informa'!$A$47),"")</f>
        <v/>
      </c>
      <c r="AC26" s="569"/>
      <c r="AD26" s="564" t="str">
        <f ca="1">IF(AND('Riesgos Gestion-Fiscal-Informa'!$K$53="Media",'Riesgos Gestion-Fiscal-Informa'!$O$53="Mayor"),CONCATENATE("R",'Riesgos Gestion-Fiscal-Informa'!$A$53),"")</f>
        <v/>
      </c>
      <c r="AE26" s="569"/>
      <c r="AF26" s="564" t="str">
        <f ca="1">IF(AND('Riesgos Gestion-Fiscal-Informa'!$K$59="Media",'Riesgos Gestion-Fiscal-Informa'!$O$59="Mayor"),CONCATENATE("R",'Riesgos Gestion-Fiscal-Informa'!$A$59),"")</f>
        <v/>
      </c>
      <c r="AG26" s="565"/>
      <c r="AH26" s="568" t="str">
        <f ca="1">IF(AND('Riesgos Gestion-Fiscal-Informa'!$K$47="Media",'Riesgos Gestion-Fiscal-Informa'!$O$47="Catastrófico"),CONCATENATE("R",'Riesgos Gestion-Fiscal-Informa'!$A$47),"")</f>
        <v/>
      </c>
      <c r="AI26" s="569"/>
      <c r="AJ26" s="572" t="str">
        <f ca="1">IF(AND('Riesgos Gestion-Fiscal-Informa'!$K$53="Media",'Riesgos Gestion-Fiscal-Informa'!$O$53="Catastrófico"),CONCATENATE("R",'Riesgos Gestion-Fiscal-Informa'!$A$53),"")</f>
        <v/>
      </c>
      <c r="AK26" s="569"/>
      <c r="AL26" s="572" t="str">
        <f ca="1">IF(AND('Riesgos Gestion-Fiscal-Informa'!$K$59="Media",'Riesgos Gestion-Fiscal-Informa'!$O$59="Catastrófico"),CONCATENATE("R",'Riesgos Gestion-Fiscal-Informa'!$A$59),"")</f>
        <v/>
      </c>
      <c r="AM26" s="565"/>
      <c r="AN26" s="37"/>
      <c r="AO26" s="592"/>
      <c r="AP26" s="387"/>
      <c r="AQ26" s="387"/>
      <c r="AR26" s="387"/>
      <c r="AS26" s="387"/>
      <c r="AT26" s="593"/>
      <c r="AU26" s="37"/>
      <c r="AV26" s="37"/>
      <c r="AW26" s="37"/>
      <c r="AX26" s="37"/>
      <c r="AY26" s="37"/>
      <c r="AZ26" s="37"/>
      <c r="BA26" s="37"/>
      <c r="BB26" s="37"/>
      <c r="BC26" s="37"/>
      <c r="BD26" s="37"/>
      <c r="BE26" s="37"/>
      <c r="BF26" s="37"/>
      <c r="BG26" s="37"/>
      <c r="BH26" s="37"/>
      <c r="BI26" s="37"/>
    </row>
    <row r="27" spans="1:61" ht="15.75" customHeight="1">
      <c r="A27" s="37"/>
      <c r="B27" s="609"/>
      <c r="C27" s="387"/>
      <c r="D27" s="425"/>
      <c r="E27" s="436"/>
      <c r="F27" s="387"/>
      <c r="G27" s="387"/>
      <c r="H27" s="387"/>
      <c r="I27" s="425"/>
      <c r="J27" s="570"/>
      <c r="K27" s="571"/>
      <c r="L27" s="566"/>
      <c r="M27" s="571"/>
      <c r="N27" s="566"/>
      <c r="O27" s="567"/>
      <c r="P27" s="570"/>
      <c r="Q27" s="571"/>
      <c r="R27" s="566"/>
      <c r="S27" s="571"/>
      <c r="T27" s="566"/>
      <c r="U27" s="567"/>
      <c r="V27" s="570"/>
      <c r="W27" s="571"/>
      <c r="X27" s="566"/>
      <c r="Y27" s="571"/>
      <c r="Z27" s="566"/>
      <c r="AA27" s="567"/>
      <c r="AB27" s="570"/>
      <c r="AC27" s="571"/>
      <c r="AD27" s="566"/>
      <c r="AE27" s="571"/>
      <c r="AF27" s="566"/>
      <c r="AG27" s="567"/>
      <c r="AH27" s="570"/>
      <c r="AI27" s="571"/>
      <c r="AJ27" s="566"/>
      <c r="AK27" s="571"/>
      <c r="AL27" s="566"/>
      <c r="AM27" s="567"/>
      <c r="AN27" s="37"/>
      <c r="AO27" s="592"/>
      <c r="AP27" s="387"/>
      <c r="AQ27" s="387"/>
      <c r="AR27" s="387"/>
      <c r="AS27" s="387"/>
      <c r="AT27" s="593"/>
      <c r="AU27" s="37"/>
      <c r="AV27" s="37"/>
      <c r="AW27" s="37"/>
      <c r="AX27" s="37"/>
      <c r="AY27" s="37"/>
      <c r="AZ27" s="37"/>
      <c r="BA27" s="37"/>
      <c r="BB27" s="37"/>
      <c r="BC27" s="37"/>
      <c r="BD27" s="37"/>
      <c r="BE27" s="37"/>
      <c r="BF27" s="37"/>
      <c r="BG27" s="37"/>
      <c r="BH27" s="37"/>
      <c r="BI27" s="37"/>
    </row>
    <row r="28" spans="1:61" ht="15.75" customHeight="1">
      <c r="A28" s="37"/>
      <c r="B28" s="609"/>
      <c r="C28" s="387"/>
      <c r="D28" s="425"/>
      <c r="E28" s="436"/>
      <c r="F28" s="387"/>
      <c r="G28" s="387"/>
      <c r="H28" s="387"/>
      <c r="I28" s="425"/>
      <c r="J28" s="587" t="str">
        <f ca="1">IF(AND('Riesgos Gestion-Fiscal-Informa'!$K$65="Media",'Riesgos Gestion-Fiscal-Informa'!$O$65="Leve"),CONCATENATE("R",'Riesgos Gestion-Fiscal-Informa'!$A$65),"")</f>
        <v/>
      </c>
      <c r="K28" s="569"/>
      <c r="L28" s="586" t="str">
        <f>IF(AND('Riesgos Gestion-Fiscal-Informa'!$K$71="Media",'Riesgos Gestion-Fiscal-Informa'!$O$71="Leve"),CONCATENATE("R",'Riesgos Gestion-Fiscal-Informa'!#REF!),"")</f>
        <v/>
      </c>
      <c r="M28" s="569"/>
      <c r="N28" s="586" t="str">
        <f>IF(AND('Riesgos Gestion-Fiscal-Informa'!$K$77="Media",'Riesgos Gestion-Fiscal-Informa'!$O$77="Leve"),CONCATENATE("R",'Riesgos Gestion-Fiscal-Informa'!$A$77),"")</f>
        <v/>
      </c>
      <c r="O28" s="565"/>
      <c r="P28" s="587" t="str">
        <f ca="1">IF(AND('Riesgos Gestion-Fiscal-Informa'!$K$65="Media",'Riesgos Gestion-Fiscal-Informa'!$O$65="Menor"),CONCATENATE("R",'Riesgos Gestion-Fiscal-Informa'!$A$65),"")</f>
        <v/>
      </c>
      <c r="Q28" s="569"/>
      <c r="R28" s="586" t="str">
        <f>IF(AND('Riesgos Gestion-Fiscal-Informa'!$K$71="Media",'Riesgos Gestion-Fiscal-Informa'!$O$71="Menor"),CONCATENATE("R",'Riesgos Gestion-Fiscal-Informa'!#REF!),"")</f>
        <v/>
      </c>
      <c r="S28" s="569"/>
      <c r="T28" s="586" t="str">
        <f>IF(AND('Riesgos Gestion-Fiscal-Informa'!$K$77="Media",'Riesgos Gestion-Fiscal-Informa'!$O$77="Menor"),CONCATENATE("R",'Riesgos Gestion-Fiscal-Informa'!$A$77),"")</f>
        <v/>
      </c>
      <c r="U28" s="565"/>
      <c r="V28" s="587" t="str">
        <f ca="1">IF(AND('Riesgos Gestion-Fiscal-Informa'!$K$65="Media",'Riesgos Gestion-Fiscal-Informa'!$O$65="Moderado"),CONCATENATE("R",'Riesgos Gestion-Fiscal-Informa'!$A$65),"")</f>
        <v/>
      </c>
      <c r="W28" s="569"/>
      <c r="X28" s="586" t="str">
        <f>IF(AND('Riesgos Gestion-Fiscal-Informa'!$K$71="Media",'Riesgos Gestion-Fiscal-Informa'!$O$71="Moderado"),CONCATENATE("R",'Riesgos Gestion-Fiscal-Informa'!#REF!),"")</f>
        <v/>
      </c>
      <c r="Y28" s="569"/>
      <c r="Z28" s="586" t="str">
        <f>IF(AND('Riesgos Gestion-Fiscal-Informa'!$K$77="Media",'Riesgos Gestion-Fiscal-Informa'!$O$77="Moderado"),CONCATENATE("R",'Riesgos Gestion-Fiscal-Informa'!$A$77),"")</f>
        <v/>
      </c>
      <c r="AA28" s="565"/>
      <c r="AB28" s="576" t="str">
        <f ca="1">IF(AND('Riesgos Gestion-Fiscal-Informa'!$K$65="Media",'Riesgos Gestion-Fiscal-Informa'!$O$65="Mayor"),CONCATENATE("R",'Riesgos Gestion-Fiscal-Informa'!$A$65),"")</f>
        <v/>
      </c>
      <c r="AC28" s="569"/>
      <c r="AD28" s="564" t="str">
        <f>IF(AND('Riesgos Gestion-Fiscal-Informa'!$K$71="Media",'Riesgos Gestion-Fiscal-Informa'!$O$71="Mayor"),CONCATENATE("R",'Riesgos Gestion-Fiscal-Informa'!#REF!),"")</f>
        <v/>
      </c>
      <c r="AE28" s="569"/>
      <c r="AF28" s="564" t="str">
        <f>IF(AND('Riesgos Gestion-Fiscal-Informa'!$K$77="Media",'Riesgos Gestion-Fiscal-Informa'!$O$77="Mayor"),CONCATENATE("R",'Riesgos Gestion-Fiscal-Informa'!$A$77),"")</f>
        <v/>
      </c>
      <c r="AG28" s="565"/>
      <c r="AH28" s="568" t="str">
        <f ca="1">IF(AND('Riesgos Gestion-Fiscal-Informa'!$K$65="Media",'Riesgos Gestion-Fiscal-Informa'!$O$65="Catastrófico"),CONCATENATE("R",'Riesgos Gestion-Fiscal-Informa'!$A$65),"")</f>
        <v/>
      </c>
      <c r="AI28" s="569"/>
      <c r="AJ28" s="572" t="str">
        <f>IF(AND('Riesgos Gestion-Fiscal-Informa'!$K$71="Media",'Riesgos Gestion-Fiscal-Informa'!$O$71="Catastrófico"),CONCATENATE("R",'Riesgos Gestion-Fiscal-Informa'!#REF!),"")</f>
        <v/>
      </c>
      <c r="AK28" s="569"/>
      <c r="AL28" s="572" t="str">
        <f>IF(AND('Riesgos Gestion-Fiscal-Informa'!$K$77="Media",'Riesgos Gestion-Fiscal-Informa'!$O$77="Catastrófico"),CONCATENATE("R",'Riesgos Gestion-Fiscal-Informa'!$A$77),"")</f>
        <v/>
      </c>
      <c r="AM28" s="565"/>
      <c r="AN28" s="37"/>
      <c r="AO28" s="592"/>
      <c r="AP28" s="387"/>
      <c r="AQ28" s="387"/>
      <c r="AR28" s="387"/>
      <c r="AS28" s="387"/>
      <c r="AT28" s="593"/>
      <c r="AU28" s="37"/>
      <c r="AV28" s="37"/>
      <c r="AW28" s="37"/>
      <c r="AX28" s="37"/>
      <c r="AY28" s="37"/>
      <c r="AZ28" s="37"/>
      <c r="BA28" s="37"/>
      <c r="BB28" s="37"/>
      <c r="BC28" s="37"/>
      <c r="BD28" s="37"/>
      <c r="BE28" s="37"/>
      <c r="BF28" s="37"/>
      <c r="BG28" s="37"/>
      <c r="BH28" s="37"/>
      <c r="BI28" s="37"/>
    </row>
    <row r="29" spans="1:61" ht="15.75" customHeight="1">
      <c r="A29" s="37"/>
      <c r="B29" s="609"/>
      <c r="C29" s="387"/>
      <c r="D29" s="425"/>
      <c r="E29" s="578"/>
      <c r="F29" s="602"/>
      <c r="G29" s="602"/>
      <c r="H29" s="602"/>
      <c r="I29" s="581"/>
      <c r="J29" s="570"/>
      <c r="K29" s="571"/>
      <c r="L29" s="566"/>
      <c r="M29" s="571"/>
      <c r="N29" s="566"/>
      <c r="O29" s="567"/>
      <c r="P29" s="578"/>
      <c r="Q29" s="579"/>
      <c r="R29" s="580"/>
      <c r="S29" s="579"/>
      <c r="T29" s="580"/>
      <c r="U29" s="581"/>
      <c r="V29" s="578"/>
      <c r="W29" s="579"/>
      <c r="X29" s="580"/>
      <c r="Y29" s="579"/>
      <c r="Z29" s="580"/>
      <c r="AA29" s="581"/>
      <c r="AB29" s="578"/>
      <c r="AC29" s="579"/>
      <c r="AD29" s="580"/>
      <c r="AE29" s="579"/>
      <c r="AF29" s="580"/>
      <c r="AG29" s="581"/>
      <c r="AH29" s="578"/>
      <c r="AI29" s="579"/>
      <c r="AJ29" s="580"/>
      <c r="AK29" s="579"/>
      <c r="AL29" s="580"/>
      <c r="AM29" s="581"/>
      <c r="AN29" s="37"/>
      <c r="AO29" s="594"/>
      <c r="AP29" s="595"/>
      <c r="AQ29" s="595"/>
      <c r="AR29" s="595"/>
      <c r="AS29" s="595"/>
      <c r="AT29" s="596"/>
      <c r="AU29" s="37"/>
      <c r="AV29" s="37"/>
      <c r="AW29" s="37"/>
      <c r="AX29" s="37"/>
      <c r="AY29" s="37"/>
      <c r="AZ29" s="37"/>
      <c r="BA29" s="37"/>
      <c r="BB29" s="37"/>
      <c r="BC29" s="37"/>
      <c r="BD29" s="37"/>
      <c r="BE29" s="37"/>
      <c r="BF29" s="37"/>
      <c r="BG29" s="37"/>
      <c r="BH29" s="37"/>
      <c r="BI29" s="37"/>
    </row>
    <row r="30" spans="1:61" ht="15.75" customHeight="1">
      <c r="A30" s="37"/>
      <c r="B30" s="609"/>
      <c r="C30" s="387"/>
      <c r="D30" s="425"/>
      <c r="E30" s="600" t="s">
        <v>885</v>
      </c>
      <c r="F30" s="601"/>
      <c r="G30" s="601"/>
      <c r="H30" s="601"/>
      <c r="I30" s="601"/>
      <c r="J30" s="603" t="str">
        <f ca="1">IF(AND('Riesgos Gestion-Fiscal-Informa'!$K$11="Baja",'Riesgos Gestion-Fiscal-Informa'!$O$11="Leve"),CONCATENATE("R",'Riesgos Gestion-Fiscal-Informa'!$A$11),"")</f>
        <v>R1</v>
      </c>
      <c r="K30" s="574"/>
      <c r="L30" s="605" t="str">
        <f ca="1">IF(AND('Riesgos Gestion-Fiscal-Informa'!$K$17="Baja",'Riesgos Gestion-Fiscal-Informa'!$O$17="Leve"),CONCATENATE("R",'Riesgos Gestion-Fiscal-Informa'!$A$17),"")</f>
        <v>R2</v>
      </c>
      <c r="M30" s="574"/>
      <c r="N30" s="605" t="str">
        <f ca="1">IF(AND('Riesgos Gestion-Fiscal-Informa'!$K$23="Baja",'Riesgos Gestion-Fiscal-Informa'!$O$23="Leve"),CONCATENATE("R",'Riesgos Gestion-Fiscal-Informa'!$A$23),"")</f>
        <v/>
      </c>
      <c r="O30" s="583"/>
      <c r="P30" s="582" t="str">
        <f ca="1">IF(AND('Riesgos Gestion-Fiscal-Informa'!$K$11="Baja",'Riesgos Gestion-Fiscal-Informa'!$O$11="Menor"),CONCATENATE("R",'Riesgos Gestion-Fiscal-Informa'!$A$11),"")</f>
        <v/>
      </c>
      <c r="Q30" s="574"/>
      <c r="R30" s="582" t="str">
        <f ca="1">IF(AND('Riesgos Gestion-Fiscal-Informa'!$K$17="Baja",'Riesgos Gestion-Fiscal-Informa'!$O$17="Menor"),CONCATENATE("R",'Riesgos Gestion-Fiscal-Informa'!$A$17),"")</f>
        <v/>
      </c>
      <c r="S30" s="574"/>
      <c r="T30" s="582" t="str">
        <f ca="1">IF(AND('Riesgos Gestion-Fiscal-Informa'!$K$23="Baja",'Riesgos Gestion-Fiscal-Informa'!$O$23="Menor"),CONCATENATE("R",'Riesgos Gestion-Fiscal-Informa'!$A$23),"")</f>
        <v/>
      </c>
      <c r="U30" s="583"/>
      <c r="V30" s="584" t="str">
        <f ca="1">IF(AND('Riesgos Gestion-Fiscal-Informa'!$K$11="Baja",'Riesgos Gestion-Fiscal-Informa'!$O$11="Moderado"),CONCATENATE("R",'Riesgos Gestion-Fiscal-Informa'!$A$11),"")</f>
        <v/>
      </c>
      <c r="W30" s="574"/>
      <c r="X30" s="582" t="str">
        <f ca="1">IF(AND('Riesgos Gestion-Fiscal-Informa'!$K$17="Baja",'Riesgos Gestion-Fiscal-Informa'!$O$17="Moderado"),CONCATENATE("R",'Riesgos Gestion-Fiscal-Informa'!$A$17),"")</f>
        <v/>
      </c>
      <c r="Y30" s="574"/>
      <c r="Z30" s="582" t="str">
        <f ca="1">IF(AND('Riesgos Gestion-Fiscal-Informa'!$K$23="Baja",'Riesgos Gestion-Fiscal-Informa'!$O$23="Moderado"),CONCATENATE("R",'Riesgos Gestion-Fiscal-Informa'!$A$23),"")</f>
        <v/>
      </c>
      <c r="AA30" s="583"/>
      <c r="AB30" s="573" t="str">
        <f ca="1">IF(AND('Riesgos Gestion-Fiscal-Informa'!$K$11="Baja",'Riesgos Gestion-Fiscal-Informa'!$O$11="Mayor"),CONCATENATE("R",'Riesgos Gestion-Fiscal-Informa'!$A$11),"")</f>
        <v/>
      </c>
      <c r="AC30" s="574"/>
      <c r="AD30" s="575" t="str">
        <f ca="1">IF(AND('Riesgos Gestion-Fiscal-Informa'!$K$17="Baja",'Riesgos Gestion-Fiscal-Informa'!$O$17="Mayor"),CONCATENATE("R",'Riesgos Gestion-Fiscal-Informa'!$A$17),"")</f>
        <v/>
      </c>
      <c r="AE30" s="574"/>
      <c r="AF30" s="575" t="str">
        <f ca="1">IF(AND('Riesgos Gestion-Fiscal-Informa'!$K$23="Baja",'Riesgos Gestion-Fiscal-Informa'!$O$23="Mayor"),CONCATENATE("R",'Riesgos Gestion-Fiscal-Informa'!$A$23),"")</f>
        <v/>
      </c>
      <c r="AG30" s="583"/>
      <c r="AH30" s="585" t="str">
        <f ca="1">IF(AND('Riesgos Gestion-Fiscal-Informa'!$K$11="Baja",'Riesgos Gestion-Fiscal-Informa'!$O$11="Catastrófico"),CONCATENATE("R",'Riesgos Gestion-Fiscal-Informa'!$A$11),"")</f>
        <v/>
      </c>
      <c r="AI30" s="574"/>
      <c r="AJ30" s="577" t="str">
        <f ca="1">IF(AND('Riesgos Gestion-Fiscal-Informa'!$K$17="Baja",'Riesgos Gestion-Fiscal-Informa'!$O$17="Catastrófico"),CONCATENATE("R",'Riesgos Gestion-Fiscal-Informa'!$A$17),"")</f>
        <v/>
      </c>
      <c r="AK30" s="574"/>
      <c r="AL30" s="577" t="str">
        <f ca="1">IF(AND('Riesgos Gestion-Fiscal-Informa'!$K$23="Baja",'Riesgos Gestion-Fiscal-Informa'!$O$23="Catastrófico"),CONCATENATE("R",'Riesgos Gestion-Fiscal-Informa'!$A$23),"")</f>
        <v/>
      </c>
      <c r="AM30" s="583"/>
      <c r="AN30" s="37"/>
      <c r="AO30" s="589" t="s">
        <v>886</v>
      </c>
      <c r="AP30" s="590"/>
      <c r="AQ30" s="590"/>
      <c r="AR30" s="590"/>
      <c r="AS30" s="590"/>
      <c r="AT30" s="591"/>
      <c r="AU30" s="37"/>
      <c r="AV30" s="37"/>
      <c r="AW30" s="37"/>
      <c r="AX30" s="37"/>
      <c r="AY30" s="37"/>
      <c r="AZ30" s="37"/>
      <c r="BA30" s="37"/>
      <c r="BB30" s="37"/>
      <c r="BC30" s="37"/>
      <c r="BD30" s="37"/>
      <c r="BE30" s="37"/>
      <c r="BF30" s="37"/>
      <c r="BG30" s="37"/>
      <c r="BH30" s="37"/>
      <c r="BI30" s="37"/>
    </row>
    <row r="31" spans="1:61" ht="15.75" customHeight="1">
      <c r="A31" s="37"/>
      <c r="B31" s="609"/>
      <c r="C31" s="387"/>
      <c r="D31" s="425"/>
      <c r="E31" s="436"/>
      <c r="F31" s="387"/>
      <c r="G31" s="387"/>
      <c r="H31" s="387"/>
      <c r="I31" s="387"/>
      <c r="J31" s="570"/>
      <c r="K31" s="571"/>
      <c r="L31" s="566"/>
      <c r="M31" s="571"/>
      <c r="N31" s="566"/>
      <c r="O31" s="567"/>
      <c r="P31" s="566"/>
      <c r="Q31" s="571"/>
      <c r="R31" s="566"/>
      <c r="S31" s="571"/>
      <c r="T31" s="566"/>
      <c r="U31" s="567"/>
      <c r="V31" s="570"/>
      <c r="W31" s="571"/>
      <c r="X31" s="566"/>
      <c r="Y31" s="571"/>
      <c r="Z31" s="566"/>
      <c r="AA31" s="567"/>
      <c r="AB31" s="570"/>
      <c r="AC31" s="571"/>
      <c r="AD31" s="566"/>
      <c r="AE31" s="571"/>
      <c r="AF31" s="566"/>
      <c r="AG31" s="567"/>
      <c r="AH31" s="570"/>
      <c r="AI31" s="571"/>
      <c r="AJ31" s="566"/>
      <c r="AK31" s="571"/>
      <c r="AL31" s="566"/>
      <c r="AM31" s="567"/>
      <c r="AN31" s="37"/>
      <c r="AO31" s="592"/>
      <c r="AP31" s="387"/>
      <c r="AQ31" s="387"/>
      <c r="AR31" s="387"/>
      <c r="AS31" s="387"/>
      <c r="AT31" s="593"/>
      <c r="AU31" s="37"/>
      <c r="AV31" s="37"/>
      <c r="AW31" s="37"/>
      <c r="AX31" s="37"/>
      <c r="AY31" s="37"/>
      <c r="AZ31" s="37"/>
      <c r="BA31" s="37"/>
      <c r="BB31" s="37"/>
      <c r="BC31" s="37"/>
      <c r="BD31" s="37"/>
      <c r="BE31" s="37"/>
      <c r="BF31" s="37"/>
      <c r="BG31" s="37"/>
      <c r="BH31" s="37"/>
      <c r="BI31" s="37"/>
    </row>
    <row r="32" spans="1:61" ht="15.75" customHeight="1">
      <c r="A32" s="37"/>
      <c r="B32" s="609"/>
      <c r="C32" s="387"/>
      <c r="D32" s="425"/>
      <c r="E32" s="436"/>
      <c r="F32" s="387"/>
      <c r="G32" s="387"/>
      <c r="H32" s="387"/>
      <c r="I32" s="387"/>
      <c r="J32" s="604" t="str">
        <f ca="1">IF(AND('Riesgos Gestion-Fiscal-Informa'!$K$29="Baja",'Riesgos Gestion-Fiscal-Informa'!$O$29="Leve"),CONCATENATE("R",'Riesgos Gestion-Fiscal-Informa'!$A$29),"")</f>
        <v/>
      </c>
      <c r="K32" s="569"/>
      <c r="L32" s="588" t="str">
        <f ca="1">IF(AND('Riesgos Gestion-Fiscal-Informa'!$K$35="Baja",'Riesgos Gestion-Fiscal-Informa'!$O$35="Leve"),CONCATENATE("R",'Riesgos Gestion-Fiscal-Informa'!$A$35),"")</f>
        <v/>
      </c>
      <c r="M32" s="569"/>
      <c r="N32" s="588" t="str">
        <f ca="1">IF(AND('Riesgos Gestion-Fiscal-Informa'!$K$41="Baja",'Riesgos Gestion-Fiscal-Informa'!$O$41="Leve"),CONCATENATE("R",'Riesgos Gestion-Fiscal-Informa'!$A$41),"")</f>
        <v/>
      </c>
      <c r="O32" s="565"/>
      <c r="P32" s="586" t="str">
        <f ca="1">IF(AND('Riesgos Gestion-Fiscal-Informa'!$K$29="Baja",'Riesgos Gestion-Fiscal-Informa'!$O$29="Menor"),CONCATENATE("R",'Riesgos Gestion-Fiscal-Informa'!$A$29),"")</f>
        <v/>
      </c>
      <c r="Q32" s="569"/>
      <c r="R32" s="586" t="str">
        <f ca="1">IF(AND('Riesgos Gestion-Fiscal-Informa'!$K$35="Baja",'Riesgos Gestion-Fiscal-Informa'!$O$35="Menor"),CONCATENATE("R",'Riesgos Gestion-Fiscal-Informa'!$A$35),"")</f>
        <v/>
      </c>
      <c r="S32" s="569"/>
      <c r="T32" s="586" t="str">
        <f ca="1">IF(AND('Riesgos Gestion-Fiscal-Informa'!$K$41="Baja",'Riesgos Gestion-Fiscal-Informa'!$O$41="Menor"),CONCATENATE("R",'Riesgos Gestion-Fiscal-Informa'!$A$41),"")</f>
        <v/>
      </c>
      <c r="U32" s="565"/>
      <c r="V32" s="587" t="str">
        <f ca="1">IF(AND('Riesgos Gestion-Fiscal-Informa'!$K$29="Baja",'Riesgos Gestion-Fiscal-Informa'!$O$29="Moderado"),CONCATENATE("R",'Riesgos Gestion-Fiscal-Informa'!$A$29),"")</f>
        <v/>
      </c>
      <c r="W32" s="569"/>
      <c r="X32" s="586" t="str">
        <f ca="1">IF(AND('Riesgos Gestion-Fiscal-Informa'!$K$35="Baja",'Riesgos Gestion-Fiscal-Informa'!$O$35="Moderado"),CONCATENATE("R",'Riesgos Gestion-Fiscal-Informa'!$A$35),"")</f>
        <v/>
      </c>
      <c r="Y32" s="569"/>
      <c r="Z32" s="586" t="str">
        <f ca="1">IF(AND('Riesgos Gestion-Fiscal-Informa'!$K$41="Baja",'Riesgos Gestion-Fiscal-Informa'!$O$41="Moderado"),CONCATENATE("R",'Riesgos Gestion-Fiscal-Informa'!$A$41),"")</f>
        <v/>
      </c>
      <c r="AA32" s="565"/>
      <c r="AB32" s="576" t="str">
        <f ca="1">IF(AND('Riesgos Gestion-Fiscal-Informa'!$K$29="Baja",'Riesgos Gestion-Fiscal-Informa'!$O$29="Mayor"),CONCATENATE("R",'Riesgos Gestion-Fiscal-Informa'!$A$29),"")</f>
        <v/>
      </c>
      <c r="AC32" s="569"/>
      <c r="AD32" s="564" t="str">
        <f ca="1">IF(AND('Riesgos Gestion-Fiscal-Informa'!$K$35="Baja",'Riesgos Gestion-Fiscal-Informa'!$O$35="Mayor"),CONCATENATE("R",'Riesgos Gestion-Fiscal-Informa'!$A$35),"")</f>
        <v/>
      </c>
      <c r="AE32" s="569"/>
      <c r="AF32" s="564" t="str">
        <f ca="1">IF(AND('Riesgos Gestion-Fiscal-Informa'!$K$41="Baja",'Riesgos Gestion-Fiscal-Informa'!$O$41="Mayor"),CONCATENATE("R",'Riesgos Gestion-Fiscal-Informa'!$A$41),"")</f>
        <v/>
      </c>
      <c r="AG32" s="565"/>
      <c r="AH32" s="568" t="str">
        <f ca="1">IF(AND('Riesgos Gestion-Fiscal-Informa'!$K$29="Baja",'Riesgos Gestion-Fiscal-Informa'!$O$29="Catastrófico"),CONCATENATE("R",'Riesgos Gestion-Fiscal-Informa'!$A$29),"")</f>
        <v/>
      </c>
      <c r="AI32" s="569"/>
      <c r="AJ32" s="572" t="str">
        <f ca="1">IF(AND('Riesgos Gestion-Fiscal-Informa'!$K$35="Baja",'Riesgos Gestion-Fiscal-Informa'!$O$35="Catastrófico"),CONCATENATE("R",'Riesgos Gestion-Fiscal-Informa'!$A$35),"")</f>
        <v/>
      </c>
      <c r="AK32" s="569"/>
      <c r="AL32" s="572" t="str">
        <f ca="1">IF(AND('Riesgos Gestion-Fiscal-Informa'!$K$41="Baja",'Riesgos Gestion-Fiscal-Informa'!$O$41="Catastrófico"),CONCATENATE("R",'Riesgos Gestion-Fiscal-Informa'!$A$41),"")</f>
        <v/>
      </c>
      <c r="AM32" s="565"/>
      <c r="AN32" s="37"/>
      <c r="AO32" s="592"/>
      <c r="AP32" s="387"/>
      <c r="AQ32" s="387"/>
      <c r="AR32" s="387"/>
      <c r="AS32" s="387"/>
      <c r="AT32" s="593"/>
      <c r="AU32" s="37"/>
      <c r="AV32" s="37"/>
      <c r="AW32" s="37"/>
      <c r="AX32" s="37"/>
      <c r="AY32" s="37"/>
      <c r="AZ32" s="37"/>
      <c r="BA32" s="37"/>
      <c r="BB32" s="37"/>
      <c r="BC32" s="37"/>
      <c r="BD32" s="37"/>
      <c r="BE32" s="37"/>
      <c r="BF32" s="37"/>
      <c r="BG32" s="37"/>
      <c r="BH32" s="37"/>
      <c r="BI32" s="37"/>
    </row>
    <row r="33" spans="1:61" ht="15.75" customHeight="1">
      <c r="A33" s="37"/>
      <c r="B33" s="609"/>
      <c r="C33" s="387"/>
      <c r="D33" s="425"/>
      <c r="E33" s="436"/>
      <c r="F33" s="387"/>
      <c r="G33" s="387"/>
      <c r="H33" s="387"/>
      <c r="I33" s="387"/>
      <c r="J33" s="570"/>
      <c r="K33" s="571"/>
      <c r="L33" s="566"/>
      <c r="M33" s="571"/>
      <c r="N33" s="566"/>
      <c r="O33" s="567"/>
      <c r="P33" s="566"/>
      <c r="Q33" s="571"/>
      <c r="R33" s="566"/>
      <c r="S33" s="571"/>
      <c r="T33" s="566"/>
      <c r="U33" s="567"/>
      <c r="V33" s="570"/>
      <c r="W33" s="571"/>
      <c r="X33" s="566"/>
      <c r="Y33" s="571"/>
      <c r="Z33" s="566"/>
      <c r="AA33" s="567"/>
      <c r="AB33" s="570"/>
      <c r="AC33" s="571"/>
      <c r="AD33" s="566"/>
      <c r="AE33" s="571"/>
      <c r="AF33" s="566"/>
      <c r="AG33" s="567"/>
      <c r="AH33" s="570"/>
      <c r="AI33" s="571"/>
      <c r="AJ33" s="566"/>
      <c r="AK33" s="571"/>
      <c r="AL33" s="566"/>
      <c r="AM33" s="567"/>
      <c r="AN33" s="37"/>
      <c r="AO33" s="592"/>
      <c r="AP33" s="387"/>
      <c r="AQ33" s="387"/>
      <c r="AR33" s="387"/>
      <c r="AS33" s="387"/>
      <c r="AT33" s="593"/>
      <c r="AU33" s="37"/>
      <c r="AV33" s="37"/>
      <c r="AW33" s="37"/>
      <c r="AX33" s="37"/>
      <c r="AY33" s="37"/>
      <c r="AZ33" s="37"/>
      <c r="BA33" s="37"/>
      <c r="BB33" s="37"/>
      <c r="BC33" s="37"/>
      <c r="BD33" s="37"/>
      <c r="BE33" s="37"/>
      <c r="BF33" s="37"/>
      <c r="BG33" s="37"/>
      <c r="BH33" s="37"/>
      <c r="BI33" s="37"/>
    </row>
    <row r="34" spans="1:61" ht="15.75" customHeight="1">
      <c r="A34" s="37"/>
      <c r="B34" s="609"/>
      <c r="C34" s="387"/>
      <c r="D34" s="425"/>
      <c r="E34" s="436"/>
      <c r="F34" s="387"/>
      <c r="G34" s="387"/>
      <c r="H34" s="387"/>
      <c r="I34" s="387"/>
      <c r="J34" s="604" t="str">
        <f ca="1">IF(AND('Riesgos Gestion-Fiscal-Informa'!$K$47="Baja",'Riesgos Gestion-Fiscal-Informa'!$O$47="Leve"),CONCATENATE("R",'Riesgos Gestion-Fiscal-Informa'!$A$47),"")</f>
        <v/>
      </c>
      <c r="K34" s="569"/>
      <c r="L34" s="588" t="str">
        <f ca="1">IF(AND('Riesgos Gestion-Fiscal-Informa'!$K$53="Baja",'Riesgos Gestion-Fiscal-Informa'!$O$53="Leve"),CONCATENATE("R",'Riesgos Gestion-Fiscal-Informa'!$A$53),"")</f>
        <v/>
      </c>
      <c r="M34" s="569"/>
      <c r="N34" s="588" t="str">
        <f ca="1">IF(AND('Riesgos Gestion-Fiscal-Informa'!$K$59="Baja",'Riesgos Gestion-Fiscal-Informa'!$O$59="Leve"),CONCATENATE("R",'Riesgos Gestion-Fiscal-Informa'!$A$59),"")</f>
        <v/>
      </c>
      <c r="O34" s="565"/>
      <c r="P34" s="586" t="str">
        <f ca="1">IF(AND('Riesgos Gestion-Fiscal-Informa'!$K$47="Baja",'Riesgos Gestion-Fiscal-Informa'!$O$47="Menor"),CONCATENATE("R",'Riesgos Gestion-Fiscal-Informa'!$A$47),"")</f>
        <v/>
      </c>
      <c r="Q34" s="569"/>
      <c r="R34" s="586" t="str">
        <f ca="1">IF(AND('Riesgos Gestion-Fiscal-Informa'!$K$53="Baja",'Riesgos Gestion-Fiscal-Informa'!$O$53="Menor"),CONCATENATE("R",'Riesgos Gestion-Fiscal-Informa'!$A$53),"")</f>
        <v/>
      </c>
      <c r="S34" s="569"/>
      <c r="T34" s="586" t="str">
        <f ca="1">IF(AND('Riesgos Gestion-Fiscal-Informa'!$K$59="Baja",'Riesgos Gestion-Fiscal-Informa'!$O$59="Menor"),CONCATENATE("R",'Riesgos Gestion-Fiscal-Informa'!$A$59),"")</f>
        <v/>
      </c>
      <c r="U34" s="565"/>
      <c r="V34" s="587" t="str">
        <f ca="1">IF(AND('Riesgos Gestion-Fiscal-Informa'!$K$47="Baja",'Riesgos Gestion-Fiscal-Informa'!$O$47="Moderado"),CONCATENATE("R",'Riesgos Gestion-Fiscal-Informa'!$A$47),"")</f>
        <v/>
      </c>
      <c r="W34" s="569"/>
      <c r="X34" s="586" t="str">
        <f ca="1">IF(AND('Riesgos Gestion-Fiscal-Informa'!$K$53="Baja",'Riesgos Gestion-Fiscal-Informa'!$O$53="Moderado"),CONCATENATE("R",'Riesgos Gestion-Fiscal-Informa'!$A$53),"")</f>
        <v/>
      </c>
      <c r="Y34" s="569"/>
      <c r="Z34" s="586" t="str">
        <f ca="1">IF(AND('Riesgos Gestion-Fiscal-Informa'!$K$59="Baja",'Riesgos Gestion-Fiscal-Informa'!$O$59="Moderado"),CONCATENATE("R",'Riesgos Gestion-Fiscal-Informa'!$A$59),"")</f>
        <v/>
      </c>
      <c r="AA34" s="565"/>
      <c r="AB34" s="576" t="str">
        <f ca="1">IF(AND('Riesgos Gestion-Fiscal-Informa'!$K$47="Baja",'Riesgos Gestion-Fiscal-Informa'!$O$47="Mayor"),CONCATENATE("R",'Riesgos Gestion-Fiscal-Informa'!$A$47),"")</f>
        <v/>
      </c>
      <c r="AC34" s="569"/>
      <c r="AD34" s="564" t="str">
        <f ca="1">IF(AND('Riesgos Gestion-Fiscal-Informa'!$K$53="Baja",'Riesgos Gestion-Fiscal-Informa'!$O$53="Mayor"),CONCATENATE("R",'Riesgos Gestion-Fiscal-Informa'!$A$53),"")</f>
        <v/>
      </c>
      <c r="AE34" s="569"/>
      <c r="AF34" s="564" t="str">
        <f ca="1">IF(AND('Riesgos Gestion-Fiscal-Informa'!$K$59="Baja",'Riesgos Gestion-Fiscal-Informa'!$O$59="Mayor"),CONCATENATE("R",'Riesgos Gestion-Fiscal-Informa'!$A$59),"")</f>
        <v/>
      </c>
      <c r="AG34" s="565"/>
      <c r="AH34" s="568" t="str">
        <f ca="1">IF(AND('Riesgos Gestion-Fiscal-Informa'!$K$47="Baja",'Riesgos Gestion-Fiscal-Informa'!$O$47="Catastrófico"),CONCATENATE("R",'Riesgos Gestion-Fiscal-Informa'!$A$47),"")</f>
        <v/>
      </c>
      <c r="AI34" s="569"/>
      <c r="AJ34" s="572" t="str">
        <f ca="1">IF(AND('Riesgos Gestion-Fiscal-Informa'!$K$53="Baja",'Riesgos Gestion-Fiscal-Informa'!$O$53="Catastrófico"),CONCATENATE("R",'Riesgos Gestion-Fiscal-Informa'!$A$53),"")</f>
        <v/>
      </c>
      <c r="AK34" s="569"/>
      <c r="AL34" s="572" t="str">
        <f ca="1">IF(AND('Riesgos Gestion-Fiscal-Informa'!$K$59="Baja",'Riesgos Gestion-Fiscal-Informa'!$O$59="Catastrófico"),CONCATENATE("R",'Riesgos Gestion-Fiscal-Informa'!$A$59),"")</f>
        <v/>
      </c>
      <c r="AM34" s="565"/>
      <c r="AN34" s="37"/>
      <c r="AO34" s="592"/>
      <c r="AP34" s="387"/>
      <c r="AQ34" s="387"/>
      <c r="AR34" s="387"/>
      <c r="AS34" s="387"/>
      <c r="AT34" s="593"/>
      <c r="AU34" s="37"/>
      <c r="AV34" s="37"/>
      <c r="AW34" s="37"/>
      <c r="AX34" s="37"/>
      <c r="AY34" s="37"/>
      <c r="AZ34" s="37"/>
      <c r="BA34" s="37"/>
      <c r="BB34" s="37"/>
      <c r="BC34" s="37"/>
      <c r="BD34" s="37"/>
      <c r="BE34" s="37"/>
      <c r="BF34" s="37"/>
      <c r="BG34" s="37"/>
      <c r="BH34" s="37"/>
      <c r="BI34" s="37"/>
    </row>
    <row r="35" spans="1:61" ht="15.75" customHeight="1">
      <c r="A35" s="37"/>
      <c r="B35" s="609"/>
      <c r="C35" s="387"/>
      <c r="D35" s="425"/>
      <c r="E35" s="436"/>
      <c r="F35" s="387"/>
      <c r="G35" s="387"/>
      <c r="H35" s="387"/>
      <c r="I35" s="387"/>
      <c r="J35" s="570"/>
      <c r="K35" s="571"/>
      <c r="L35" s="566"/>
      <c r="M35" s="571"/>
      <c r="N35" s="566"/>
      <c r="O35" s="567"/>
      <c r="P35" s="566"/>
      <c r="Q35" s="571"/>
      <c r="R35" s="566"/>
      <c r="S35" s="571"/>
      <c r="T35" s="566"/>
      <c r="U35" s="567"/>
      <c r="V35" s="570"/>
      <c r="W35" s="571"/>
      <c r="X35" s="566"/>
      <c r="Y35" s="571"/>
      <c r="Z35" s="566"/>
      <c r="AA35" s="567"/>
      <c r="AB35" s="570"/>
      <c r="AC35" s="571"/>
      <c r="AD35" s="566"/>
      <c r="AE35" s="571"/>
      <c r="AF35" s="566"/>
      <c r="AG35" s="567"/>
      <c r="AH35" s="570"/>
      <c r="AI35" s="571"/>
      <c r="AJ35" s="566"/>
      <c r="AK35" s="571"/>
      <c r="AL35" s="566"/>
      <c r="AM35" s="567"/>
      <c r="AN35" s="37"/>
      <c r="AO35" s="592"/>
      <c r="AP35" s="387"/>
      <c r="AQ35" s="387"/>
      <c r="AR35" s="387"/>
      <c r="AS35" s="387"/>
      <c r="AT35" s="593"/>
      <c r="AU35" s="37"/>
      <c r="AV35" s="37"/>
      <c r="AW35" s="37"/>
      <c r="AX35" s="37"/>
      <c r="AY35" s="37"/>
      <c r="AZ35" s="37"/>
      <c r="BA35" s="37"/>
      <c r="BB35" s="37"/>
      <c r="BC35" s="37"/>
      <c r="BD35" s="37"/>
      <c r="BE35" s="37"/>
      <c r="BF35" s="37"/>
      <c r="BG35" s="37"/>
      <c r="BH35" s="37"/>
      <c r="BI35" s="37"/>
    </row>
    <row r="36" spans="1:61" ht="15.75" customHeight="1">
      <c r="A36" s="37"/>
      <c r="B36" s="609"/>
      <c r="C36" s="387"/>
      <c r="D36" s="425"/>
      <c r="E36" s="436"/>
      <c r="F36" s="387"/>
      <c r="G36" s="387"/>
      <c r="H36" s="387"/>
      <c r="I36" s="387"/>
      <c r="J36" s="604" t="str">
        <f ca="1">IF(AND('Riesgos Gestion-Fiscal-Informa'!$K$65="Baja",'Riesgos Gestion-Fiscal-Informa'!$O$65="Leve"),CONCATENATE("R",'Riesgos Gestion-Fiscal-Informa'!$A$65),"")</f>
        <v/>
      </c>
      <c r="K36" s="569"/>
      <c r="L36" s="588" t="str">
        <f>IF(AND('Riesgos Gestion-Fiscal-Informa'!$K$71="Baja",'Riesgos Gestion-Fiscal-Informa'!$O$71="Leve"),CONCATENATE("R",'Riesgos Gestion-Fiscal-Informa'!#REF!),"")</f>
        <v/>
      </c>
      <c r="M36" s="569"/>
      <c r="N36" s="588" t="str">
        <f>IF(AND('Riesgos Gestion-Fiscal-Informa'!$K$77="Baja",'Riesgos Gestion-Fiscal-Informa'!$O$77="Leve"),CONCATENATE("R",'Riesgos Gestion-Fiscal-Informa'!$A$77),"")</f>
        <v/>
      </c>
      <c r="O36" s="565"/>
      <c r="P36" s="586" t="str">
        <f ca="1">IF(AND('Riesgos Gestion-Fiscal-Informa'!$K$65="Baja",'Riesgos Gestion-Fiscal-Informa'!$O$65="Menor"),CONCATENATE("R",'Riesgos Gestion-Fiscal-Informa'!$A$65),"")</f>
        <v/>
      </c>
      <c r="Q36" s="569"/>
      <c r="R36" s="586" t="str">
        <f>IF(AND('Riesgos Gestion-Fiscal-Informa'!$K$71="Baja",'Riesgos Gestion-Fiscal-Informa'!$O$71="Menor"),CONCATENATE("R",'Riesgos Gestion-Fiscal-Informa'!#REF!),"")</f>
        <v/>
      </c>
      <c r="S36" s="569"/>
      <c r="T36" s="586" t="str">
        <f>IF(AND('Riesgos Gestion-Fiscal-Informa'!$K$77="Baja",'Riesgos Gestion-Fiscal-Informa'!$O$77="Menor"),CONCATENATE("R",'Riesgos Gestion-Fiscal-Informa'!$A$77),"")</f>
        <v/>
      </c>
      <c r="U36" s="565"/>
      <c r="V36" s="587" t="str">
        <f ca="1">IF(AND('Riesgos Gestion-Fiscal-Informa'!$K$65="Baja",'Riesgos Gestion-Fiscal-Informa'!$O$65="Moderado"),CONCATENATE("R",'Riesgos Gestion-Fiscal-Informa'!$A$65),"")</f>
        <v/>
      </c>
      <c r="W36" s="569"/>
      <c r="X36" s="586" t="str">
        <f>IF(AND('Riesgos Gestion-Fiscal-Informa'!$K$71="Baja",'Riesgos Gestion-Fiscal-Informa'!$O$71="Moderado"),CONCATENATE("R",'Riesgos Gestion-Fiscal-Informa'!#REF!),"")</f>
        <v/>
      </c>
      <c r="Y36" s="569"/>
      <c r="Z36" s="586" t="str">
        <f>IF(AND('Riesgos Gestion-Fiscal-Informa'!$K$77="Baja",'Riesgos Gestion-Fiscal-Informa'!$O$77="Moderado"),CONCATENATE("R",'Riesgos Gestion-Fiscal-Informa'!$A$77),"")</f>
        <v/>
      </c>
      <c r="AA36" s="565"/>
      <c r="AB36" s="576" t="str">
        <f ca="1">IF(AND('Riesgos Gestion-Fiscal-Informa'!$K$65="Baja",'Riesgos Gestion-Fiscal-Informa'!$O$65="Mayor"),CONCATENATE("R",'Riesgos Gestion-Fiscal-Informa'!$A$65),"")</f>
        <v/>
      </c>
      <c r="AC36" s="569"/>
      <c r="AD36" s="564" t="str">
        <f>IF(AND('Riesgos Gestion-Fiscal-Informa'!$K$71="Baja",'Riesgos Gestion-Fiscal-Informa'!$O$71="Mayor"),CONCATENATE("R",'Riesgos Gestion-Fiscal-Informa'!#REF!),"")</f>
        <v/>
      </c>
      <c r="AE36" s="569"/>
      <c r="AF36" s="564" t="str">
        <f>IF(AND('Riesgos Gestion-Fiscal-Informa'!$K$77="Baja",'Riesgos Gestion-Fiscal-Informa'!$O$77="Mayor"),CONCATENATE("R",'Riesgos Gestion-Fiscal-Informa'!$A$77),"")</f>
        <v/>
      </c>
      <c r="AG36" s="565"/>
      <c r="AH36" s="568" t="str">
        <f ca="1">IF(AND('Riesgos Gestion-Fiscal-Informa'!$K$65="Baja",'Riesgos Gestion-Fiscal-Informa'!$O$65="Catastrófico"),CONCATENATE("R",'Riesgos Gestion-Fiscal-Informa'!$A$65),"")</f>
        <v/>
      </c>
      <c r="AI36" s="569"/>
      <c r="AJ36" s="572" t="str">
        <f>IF(AND('Riesgos Gestion-Fiscal-Informa'!$K$71="Baja",'Riesgos Gestion-Fiscal-Informa'!$O$71="Catastrófico"),CONCATENATE("R",'Riesgos Gestion-Fiscal-Informa'!#REF!),"")</f>
        <v/>
      </c>
      <c r="AK36" s="569"/>
      <c r="AL36" s="572" t="str">
        <f>IF(AND('Riesgos Gestion-Fiscal-Informa'!$K$77="Baja",'Riesgos Gestion-Fiscal-Informa'!$O$77="Catastrófico"),CONCATENATE("R",'Riesgos Gestion-Fiscal-Informa'!$A$77),"")</f>
        <v/>
      </c>
      <c r="AM36" s="565"/>
      <c r="AN36" s="37"/>
      <c r="AO36" s="592"/>
      <c r="AP36" s="387"/>
      <c r="AQ36" s="387"/>
      <c r="AR36" s="387"/>
      <c r="AS36" s="387"/>
      <c r="AT36" s="593"/>
      <c r="AU36" s="37"/>
      <c r="AV36" s="37"/>
      <c r="AW36" s="37"/>
      <c r="AX36" s="37"/>
      <c r="AY36" s="37"/>
      <c r="AZ36" s="37"/>
      <c r="BA36" s="37"/>
      <c r="BB36" s="37"/>
      <c r="BC36" s="37"/>
      <c r="BD36" s="37"/>
      <c r="BE36" s="37"/>
      <c r="BF36" s="37"/>
      <c r="BG36" s="37"/>
      <c r="BH36" s="37"/>
      <c r="BI36" s="37"/>
    </row>
    <row r="37" spans="1:61" ht="15.75" customHeight="1">
      <c r="A37" s="37"/>
      <c r="B37" s="609"/>
      <c r="C37" s="387"/>
      <c r="D37" s="425"/>
      <c r="E37" s="578"/>
      <c r="F37" s="602"/>
      <c r="G37" s="602"/>
      <c r="H37" s="602"/>
      <c r="I37" s="602"/>
      <c r="J37" s="578"/>
      <c r="K37" s="579"/>
      <c r="L37" s="580"/>
      <c r="M37" s="579"/>
      <c r="N37" s="580"/>
      <c r="O37" s="581"/>
      <c r="P37" s="580"/>
      <c r="Q37" s="579"/>
      <c r="R37" s="580"/>
      <c r="S37" s="579"/>
      <c r="T37" s="580"/>
      <c r="U37" s="581"/>
      <c r="V37" s="578"/>
      <c r="W37" s="579"/>
      <c r="X37" s="580"/>
      <c r="Y37" s="579"/>
      <c r="Z37" s="580"/>
      <c r="AA37" s="581"/>
      <c r="AB37" s="578"/>
      <c r="AC37" s="579"/>
      <c r="AD37" s="580"/>
      <c r="AE37" s="579"/>
      <c r="AF37" s="580"/>
      <c r="AG37" s="581"/>
      <c r="AH37" s="578"/>
      <c r="AI37" s="579"/>
      <c r="AJ37" s="580"/>
      <c r="AK37" s="579"/>
      <c r="AL37" s="580"/>
      <c r="AM37" s="581"/>
      <c r="AN37" s="37"/>
      <c r="AO37" s="594"/>
      <c r="AP37" s="595"/>
      <c r="AQ37" s="595"/>
      <c r="AR37" s="595"/>
      <c r="AS37" s="595"/>
      <c r="AT37" s="596"/>
      <c r="AU37" s="37"/>
      <c r="AV37" s="37"/>
      <c r="AW37" s="37"/>
      <c r="AX37" s="37"/>
      <c r="AY37" s="37"/>
      <c r="AZ37" s="37"/>
      <c r="BA37" s="37"/>
      <c r="BB37" s="37"/>
      <c r="BC37" s="37"/>
      <c r="BD37" s="37"/>
      <c r="BE37" s="37"/>
      <c r="BF37" s="37"/>
      <c r="BG37" s="37"/>
      <c r="BH37" s="37"/>
      <c r="BI37" s="37"/>
    </row>
    <row r="38" spans="1:61" ht="15.75" customHeight="1">
      <c r="A38" s="37"/>
      <c r="B38" s="609"/>
      <c r="C38" s="387"/>
      <c r="D38" s="425"/>
      <c r="E38" s="600" t="s">
        <v>887</v>
      </c>
      <c r="F38" s="601"/>
      <c r="G38" s="601"/>
      <c r="H38" s="601"/>
      <c r="I38" s="583"/>
      <c r="J38" s="603" t="str">
        <f ca="1">IF(AND('Riesgos Gestion-Fiscal-Informa'!$K$11="Muy Baja",'Riesgos Gestion-Fiscal-Informa'!$O$11="Leve"),CONCATENATE("R",'Riesgos Gestion-Fiscal-Informa'!$A$11),"")</f>
        <v/>
      </c>
      <c r="K38" s="574"/>
      <c r="L38" s="605" t="str">
        <f ca="1">IF(AND('Riesgos Gestion-Fiscal-Informa'!$K$17="Muy Baja",'Riesgos Gestion-Fiscal-Informa'!$O$17="Leve"),CONCATENATE("R",'Riesgos Gestion-Fiscal-Informa'!$A$17),"")</f>
        <v/>
      </c>
      <c r="M38" s="574"/>
      <c r="N38" s="605" t="str">
        <f ca="1">IF(AND('Riesgos Gestion-Fiscal-Informa'!$K$23="Muy Baja",'Riesgos Gestion-Fiscal-Informa'!$O$23="Leve"),CONCATENATE("R",'Riesgos Gestion-Fiscal-Informa'!$A$23),"")</f>
        <v/>
      </c>
      <c r="O38" s="583"/>
      <c r="P38" s="603" t="str">
        <f ca="1">IF(AND('Riesgos Gestion-Fiscal-Informa'!$K$11="Muy Baja",'Riesgos Gestion-Fiscal-Informa'!$O$11="Menor"),CONCATENATE("R",'Riesgos Gestion-Fiscal-Informa'!$A$11),"")</f>
        <v/>
      </c>
      <c r="Q38" s="574"/>
      <c r="R38" s="605" t="str">
        <f ca="1">IF(AND('Riesgos Gestion-Fiscal-Informa'!$K$17="Muy Baja",'Riesgos Gestion-Fiscal-Informa'!$O$17="Menor"),CONCATENATE("R",'Riesgos Gestion-Fiscal-Informa'!$A$17),"")</f>
        <v/>
      </c>
      <c r="S38" s="574"/>
      <c r="T38" s="605" t="str">
        <f ca="1">IF(AND('Riesgos Gestion-Fiscal-Informa'!$K$23="Muy Baja",'Riesgos Gestion-Fiscal-Informa'!$O$23="Menor"),CONCATENATE("R",'Riesgos Gestion-Fiscal-Informa'!$A$23),"")</f>
        <v/>
      </c>
      <c r="U38" s="583"/>
      <c r="V38" s="584" t="str">
        <f ca="1">IF(AND('Riesgos Gestion-Fiscal-Informa'!$K$11="Muy Baja",'Riesgos Gestion-Fiscal-Informa'!$O$11="Moderado"),CONCATENATE("R",'Riesgos Gestion-Fiscal-Informa'!$A$11),"")</f>
        <v/>
      </c>
      <c r="W38" s="574"/>
      <c r="X38" s="582" t="str">
        <f ca="1">IF(AND('Riesgos Gestion-Fiscal-Informa'!$K$17="Muy Baja",'Riesgos Gestion-Fiscal-Informa'!$O$17="Moderado"),CONCATENATE("R",'Riesgos Gestion-Fiscal-Informa'!$A$17),"")</f>
        <v/>
      </c>
      <c r="Y38" s="574"/>
      <c r="Z38" s="582" t="str">
        <f ca="1">IF(AND('Riesgos Gestion-Fiscal-Informa'!$K$23="Muy Baja",'Riesgos Gestion-Fiscal-Informa'!$O$23="Moderado"),CONCATENATE("R",'Riesgos Gestion-Fiscal-Informa'!$A$23),"")</f>
        <v/>
      </c>
      <c r="AA38" s="583"/>
      <c r="AB38" s="573" t="str">
        <f ca="1">IF(AND('Riesgos Gestion-Fiscal-Informa'!$K$11="Muy Baja",'Riesgos Gestion-Fiscal-Informa'!$O$11="Mayor"),CONCATENATE("R",'Riesgos Gestion-Fiscal-Informa'!$A$11),"")</f>
        <v/>
      </c>
      <c r="AC38" s="574"/>
      <c r="AD38" s="575" t="str">
        <f ca="1">IF(AND('Riesgos Gestion-Fiscal-Informa'!$K$17="Muy Baja",'Riesgos Gestion-Fiscal-Informa'!$O$17="Mayor"),CONCATENATE("R",'Riesgos Gestion-Fiscal-Informa'!$A$17),"")</f>
        <v/>
      </c>
      <c r="AE38" s="574"/>
      <c r="AF38" s="575" t="str">
        <f ca="1">IF(AND('Riesgos Gestion-Fiscal-Informa'!$K$23="Muy Baja",'Riesgos Gestion-Fiscal-Informa'!$O$23="Mayor"),CONCATENATE("R",'Riesgos Gestion-Fiscal-Informa'!$A$23),"")</f>
        <v/>
      </c>
      <c r="AG38" s="583"/>
      <c r="AH38" s="585" t="str">
        <f ca="1">IF(AND('Riesgos Gestion-Fiscal-Informa'!$K$11="Muy Baja",'Riesgos Gestion-Fiscal-Informa'!$O$11="Catastrófico"),CONCATENATE("R",'Riesgos Gestion-Fiscal-Informa'!$A$11),"")</f>
        <v/>
      </c>
      <c r="AI38" s="574"/>
      <c r="AJ38" s="577" t="str">
        <f ca="1">IF(AND('Riesgos Gestion-Fiscal-Informa'!$K$17="Muy Baja",'Riesgos Gestion-Fiscal-Informa'!$O$17="Catastrófico"),CONCATENATE("R",'Riesgos Gestion-Fiscal-Informa'!$A$17),"")</f>
        <v/>
      </c>
      <c r="AK38" s="574"/>
      <c r="AL38" s="577" t="str">
        <f ca="1">IF(AND('Riesgos Gestion-Fiscal-Informa'!$K$23="Muy Baja",'Riesgos Gestion-Fiscal-Informa'!$O$23="Catastrófico"),CONCATENATE("R",'Riesgos Gestion-Fiscal-Informa'!$A$23),"")</f>
        <v/>
      </c>
      <c r="AM38" s="583"/>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9"/>
      <c r="C39" s="387"/>
      <c r="D39" s="425"/>
      <c r="E39" s="436"/>
      <c r="F39" s="387"/>
      <c r="G39" s="387"/>
      <c r="H39" s="387"/>
      <c r="I39" s="425"/>
      <c r="J39" s="570"/>
      <c r="K39" s="571"/>
      <c r="L39" s="566"/>
      <c r="M39" s="571"/>
      <c r="N39" s="566"/>
      <c r="O39" s="567"/>
      <c r="P39" s="570"/>
      <c r="Q39" s="571"/>
      <c r="R39" s="566"/>
      <c r="S39" s="571"/>
      <c r="T39" s="566"/>
      <c r="U39" s="567"/>
      <c r="V39" s="570"/>
      <c r="W39" s="571"/>
      <c r="X39" s="566"/>
      <c r="Y39" s="571"/>
      <c r="Z39" s="566"/>
      <c r="AA39" s="567"/>
      <c r="AB39" s="570"/>
      <c r="AC39" s="571"/>
      <c r="AD39" s="566"/>
      <c r="AE39" s="571"/>
      <c r="AF39" s="566"/>
      <c r="AG39" s="567"/>
      <c r="AH39" s="570"/>
      <c r="AI39" s="571"/>
      <c r="AJ39" s="566"/>
      <c r="AK39" s="571"/>
      <c r="AL39" s="566"/>
      <c r="AM39" s="567"/>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9"/>
      <c r="C40" s="387"/>
      <c r="D40" s="425"/>
      <c r="E40" s="436"/>
      <c r="F40" s="387"/>
      <c r="G40" s="387"/>
      <c r="H40" s="387"/>
      <c r="I40" s="425"/>
      <c r="J40" s="604" t="str">
        <f ca="1">IF(AND('Riesgos Gestion-Fiscal-Informa'!$K$29="Muy Baja",'Riesgos Gestion-Fiscal-Informa'!$O$29="Leve"),CONCATENATE("R",'Riesgos Gestion-Fiscal-Informa'!$A$29),"")</f>
        <v/>
      </c>
      <c r="K40" s="569"/>
      <c r="L40" s="588" t="str">
        <f ca="1">IF(AND('Riesgos Gestion-Fiscal-Informa'!$K$35="Muy Baja",'Riesgos Gestion-Fiscal-Informa'!$O$35="Leve"),CONCATENATE("R",'Riesgos Gestion-Fiscal-Informa'!$A$35),"")</f>
        <v/>
      </c>
      <c r="M40" s="569"/>
      <c r="N40" s="588" t="str">
        <f ca="1">IF(AND('Riesgos Gestion-Fiscal-Informa'!$K$41="Muy Baja",'Riesgos Gestion-Fiscal-Informa'!$O$41="Leve"),CONCATENATE("R",'Riesgos Gestion-Fiscal-Informa'!$A$41),"")</f>
        <v/>
      </c>
      <c r="O40" s="565"/>
      <c r="P40" s="604" t="str">
        <f ca="1">IF(AND('Riesgos Gestion-Fiscal-Informa'!$K$29="Muy Baja",'Riesgos Gestion-Fiscal-Informa'!$O$29="Menor"),CONCATENATE("R",'Riesgos Gestion-Fiscal-Informa'!$A$29),"")</f>
        <v/>
      </c>
      <c r="Q40" s="569"/>
      <c r="R40" s="588" t="str">
        <f ca="1">IF(AND('Riesgos Gestion-Fiscal-Informa'!$K$35="Muy Baja",'Riesgos Gestion-Fiscal-Informa'!$O$35="Menor"),CONCATENATE("R",'Riesgos Gestion-Fiscal-Informa'!$A$35),"")</f>
        <v/>
      </c>
      <c r="S40" s="569"/>
      <c r="T40" s="588" t="str">
        <f ca="1">IF(AND('Riesgos Gestion-Fiscal-Informa'!$K$41="Muy Baja",'Riesgos Gestion-Fiscal-Informa'!$O$41="Menor"),CONCATENATE("R",'Riesgos Gestion-Fiscal-Informa'!$A$41),"")</f>
        <v/>
      </c>
      <c r="U40" s="565"/>
      <c r="V40" s="587" t="str">
        <f ca="1">IF(AND('Riesgos Gestion-Fiscal-Informa'!$K$29="Muy Baja",'Riesgos Gestion-Fiscal-Informa'!$O$29="Moderado"),CONCATENATE("R",'Riesgos Gestion-Fiscal-Informa'!$A$29),"")</f>
        <v/>
      </c>
      <c r="W40" s="569"/>
      <c r="X40" s="586" t="str">
        <f ca="1">IF(AND('Riesgos Gestion-Fiscal-Informa'!$K$35="Muy Baja",'Riesgos Gestion-Fiscal-Informa'!$O$35="Moderado"),CONCATENATE("R",'Riesgos Gestion-Fiscal-Informa'!$A$35),"")</f>
        <v/>
      </c>
      <c r="Y40" s="569"/>
      <c r="Z40" s="586" t="str">
        <f ca="1">IF(AND('Riesgos Gestion-Fiscal-Informa'!$K$41="Muy Baja",'Riesgos Gestion-Fiscal-Informa'!$O$41="Moderado"),CONCATENATE("R",'Riesgos Gestion-Fiscal-Informa'!$A$41),"")</f>
        <v/>
      </c>
      <c r="AA40" s="565"/>
      <c r="AB40" s="576" t="str">
        <f ca="1">IF(AND('Riesgos Gestion-Fiscal-Informa'!$K$29="Muy Baja",'Riesgos Gestion-Fiscal-Informa'!$O$29="Mayor"),CONCATENATE("R",'Riesgos Gestion-Fiscal-Informa'!$A$29),"")</f>
        <v/>
      </c>
      <c r="AC40" s="569"/>
      <c r="AD40" s="564" t="str">
        <f ca="1">IF(AND('Riesgos Gestion-Fiscal-Informa'!$K$35="Muy Baja",'Riesgos Gestion-Fiscal-Informa'!$O$35="Mayor"),CONCATENATE("R",'Riesgos Gestion-Fiscal-Informa'!$A$35),"")</f>
        <v/>
      </c>
      <c r="AE40" s="569"/>
      <c r="AF40" s="564" t="str">
        <f ca="1">IF(AND('Riesgos Gestion-Fiscal-Informa'!$K$41="Muy Baja",'Riesgos Gestion-Fiscal-Informa'!$O$41="Mayor"),CONCATENATE("R",'Riesgos Gestion-Fiscal-Informa'!$A$41),"")</f>
        <v/>
      </c>
      <c r="AG40" s="565"/>
      <c r="AH40" s="568" t="str">
        <f ca="1">IF(AND('Riesgos Gestion-Fiscal-Informa'!$K$29="Muy Baja",'Riesgos Gestion-Fiscal-Informa'!$O$29="Catastrófico"),CONCATENATE("R",'Riesgos Gestion-Fiscal-Informa'!$A$29),"")</f>
        <v/>
      </c>
      <c r="AI40" s="569"/>
      <c r="AJ40" s="572" t="str">
        <f ca="1">IF(AND('Riesgos Gestion-Fiscal-Informa'!$K$35="Muy Baja",'Riesgos Gestion-Fiscal-Informa'!$O$35="Catastrófico"),CONCATENATE("R",'Riesgos Gestion-Fiscal-Informa'!$A$35),"")</f>
        <v/>
      </c>
      <c r="AK40" s="569"/>
      <c r="AL40" s="572" t="str">
        <f ca="1">IF(AND('Riesgos Gestion-Fiscal-Informa'!$K$41="Muy Baja",'Riesgos Gestion-Fiscal-Informa'!$O$41="Catastrófico"),CONCATENATE("R",'Riesgos Gestion-Fiscal-Informa'!$A$41),"")</f>
        <v/>
      </c>
      <c r="AM40" s="565"/>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9"/>
      <c r="C41" s="387"/>
      <c r="D41" s="425"/>
      <c r="E41" s="436"/>
      <c r="F41" s="387"/>
      <c r="G41" s="387"/>
      <c r="H41" s="387"/>
      <c r="I41" s="425"/>
      <c r="J41" s="570"/>
      <c r="K41" s="571"/>
      <c r="L41" s="566"/>
      <c r="M41" s="571"/>
      <c r="N41" s="566"/>
      <c r="O41" s="567"/>
      <c r="P41" s="570"/>
      <c r="Q41" s="571"/>
      <c r="R41" s="566"/>
      <c r="S41" s="571"/>
      <c r="T41" s="566"/>
      <c r="U41" s="567"/>
      <c r="V41" s="570"/>
      <c r="W41" s="571"/>
      <c r="X41" s="566"/>
      <c r="Y41" s="571"/>
      <c r="Z41" s="566"/>
      <c r="AA41" s="567"/>
      <c r="AB41" s="570"/>
      <c r="AC41" s="571"/>
      <c r="AD41" s="566"/>
      <c r="AE41" s="571"/>
      <c r="AF41" s="566"/>
      <c r="AG41" s="567"/>
      <c r="AH41" s="570"/>
      <c r="AI41" s="571"/>
      <c r="AJ41" s="566"/>
      <c r="AK41" s="571"/>
      <c r="AL41" s="566"/>
      <c r="AM41" s="567"/>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9"/>
      <c r="C42" s="387"/>
      <c r="D42" s="425"/>
      <c r="E42" s="436"/>
      <c r="F42" s="387"/>
      <c r="G42" s="387"/>
      <c r="H42" s="387"/>
      <c r="I42" s="425"/>
      <c r="J42" s="604" t="str">
        <f ca="1">IF(AND('Riesgos Gestion-Fiscal-Informa'!$K$47="Muy Baja",'Riesgos Gestion-Fiscal-Informa'!$O$47="Leve"),CONCATENATE("R",'Riesgos Gestion-Fiscal-Informa'!$A$47),"")</f>
        <v/>
      </c>
      <c r="K42" s="569"/>
      <c r="L42" s="588" t="str">
        <f ca="1">IF(AND('Riesgos Gestion-Fiscal-Informa'!$K$53="Muy Baja",'Riesgos Gestion-Fiscal-Informa'!$O$53="Leve"),CONCATENATE("R",'Riesgos Gestion-Fiscal-Informa'!$A$53),"")</f>
        <v/>
      </c>
      <c r="M42" s="569"/>
      <c r="N42" s="588" t="str">
        <f ca="1">IF(AND('Riesgos Gestion-Fiscal-Informa'!$K$59="Muy Baja",'Riesgos Gestion-Fiscal-Informa'!$O$59="Leve"),CONCATENATE("R",'Riesgos Gestion-Fiscal-Informa'!$A$59),"")</f>
        <v/>
      </c>
      <c r="O42" s="565"/>
      <c r="P42" s="604" t="str">
        <f ca="1">IF(AND('Riesgos Gestion-Fiscal-Informa'!$K$47="Muy Baja",'Riesgos Gestion-Fiscal-Informa'!$O$47="Menor"),CONCATENATE("R",'Riesgos Gestion-Fiscal-Informa'!$A$47),"")</f>
        <v/>
      </c>
      <c r="Q42" s="569"/>
      <c r="R42" s="588" t="str">
        <f ca="1">IF(AND('Riesgos Gestion-Fiscal-Informa'!$K$53="Muy Baja",'Riesgos Gestion-Fiscal-Informa'!$O$53="Menor"),CONCATENATE("R",'Riesgos Gestion-Fiscal-Informa'!$A$53),"")</f>
        <v/>
      </c>
      <c r="S42" s="569"/>
      <c r="T42" s="588" t="str">
        <f ca="1">IF(AND('Riesgos Gestion-Fiscal-Informa'!$K$59="Muy Baja",'Riesgos Gestion-Fiscal-Informa'!$O$59="Menor"),CONCATENATE("R",'Riesgos Gestion-Fiscal-Informa'!$A$59),"")</f>
        <v/>
      </c>
      <c r="U42" s="565"/>
      <c r="V42" s="587" t="str">
        <f ca="1">IF(AND('Riesgos Gestion-Fiscal-Informa'!$K$47="Muy Baja",'Riesgos Gestion-Fiscal-Informa'!$O$47="Moderado"),CONCATENATE("R",'Riesgos Gestion-Fiscal-Informa'!$A$47),"")</f>
        <v/>
      </c>
      <c r="W42" s="569"/>
      <c r="X42" s="586" t="str">
        <f ca="1">IF(AND('Riesgos Gestion-Fiscal-Informa'!$K$53="Muy Baja",'Riesgos Gestion-Fiscal-Informa'!$O$53="Moderado"),CONCATENATE("R",'Riesgos Gestion-Fiscal-Informa'!$A$53),"")</f>
        <v/>
      </c>
      <c r="Y42" s="569"/>
      <c r="Z42" s="586" t="str">
        <f ca="1">IF(AND('Riesgos Gestion-Fiscal-Informa'!$K$59="Muy Baja",'Riesgos Gestion-Fiscal-Informa'!$O$59="Moderado"),CONCATENATE("R",'Riesgos Gestion-Fiscal-Informa'!$A$59),"")</f>
        <v/>
      </c>
      <c r="AA42" s="565"/>
      <c r="AB42" s="576" t="str">
        <f ca="1">IF(AND('Riesgos Gestion-Fiscal-Informa'!$K$47="Muy Baja",'Riesgos Gestion-Fiscal-Informa'!$O$47="Mayor"),CONCATENATE("R",'Riesgos Gestion-Fiscal-Informa'!$A$47),"")</f>
        <v/>
      </c>
      <c r="AC42" s="569"/>
      <c r="AD42" s="564" t="str">
        <f ca="1">IF(AND('Riesgos Gestion-Fiscal-Informa'!$K$53="Muy Baja",'Riesgos Gestion-Fiscal-Informa'!$O$53="Mayor"),CONCATENATE("R",'Riesgos Gestion-Fiscal-Informa'!$A$53),"")</f>
        <v/>
      </c>
      <c r="AE42" s="569"/>
      <c r="AF42" s="564" t="str">
        <f ca="1">IF(AND('Riesgos Gestion-Fiscal-Informa'!$K$59="Muy Baja",'Riesgos Gestion-Fiscal-Informa'!$O$59="Mayor"),CONCATENATE("R",'Riesgos Gestion-Fiscal-Informa'!$A$59),"")</f>
        <v/>
      </c>
      <c r="AG42" s="565"/>
      <c r="AH42" s="568" t="str">
        <f ca="1">IF(AND('Riesgos Gestion-Fiscal-Informa'!$K$47="Muy Baja",'Riesgos Gestion-Fiscal-Informa'!$O$47="Catastrófico"),CONCATENATE("R",'Riesgos Gestion-Fiscal-Informa'!$A$47),"")</f>
        <v/>
      </c>
      <c r="AI42" s="569"/>
      <c r="AJ42" s="572" t="str">
        <f ca="1">IF(AND('Riesgos Gestion-Fiscal-Informa'!$K$53="Muy Baja",'Riesgos Gestion-Fiscal-Informa'!$O$53="Catastrófico"),CONCATENATE("R",'Riesgos Gestion-Fiscal-Informa'!$A$53),"")</f>
        <v/>
      </c>
      <c r="AK42" s="569"/>
      <c r="AL42" s="572" t="str">
        <f ca="1">IF(AND('Riesgos Gestion-Fiscal-Informa'!$K$59="Muy Baja",'Riesgos Gestion-Fiscal-Informa'!$O$59="Catastrófico"),CONCATENATE("R",'Riesgos Gestion-Fiscal-Informa'!$A$59),"")</f>
        <v/>
      </c>
      <c r="AM42" s="565"/>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9"/>
      <c r="C43" s="387"/>
      <c r="D43" s="425"/>
      <c r="E43" s="436"/>
      <c r="F43" s="387"/>
      <c r="G43" s="387"/>
      <c r="H43" s="387"/>
      <c r="I43" s="425"/>
      <c r="J43" s="570"/>
      <c r="K43" s="571"/>
      <c r="L43" s="566"/>
      <c r="M43" s="571"/>
      <c r="N43" s="566"/>
      <c r="O43" s="567"/>
      <c r="P43" s="570"/>
      <c r="Q43" s="571"/>
      <c r="R43" s="566"/>
      <c r="S43" s="571"/>
      <c r="T43" s="566"/>
      <c r="U43" s="567"/>
      <c r="V43" s="570"/>
      <c r="W43" s="571"/>
      <c r="X43" s="566"/>
      <c r="Y43" s="571"/>
      <c r="Z43" s="566"/>
      <c r="AA43" s="567"/>
      <c r="AB43" s="570"/>
      <c r="AC43" s="571"/>
      <c r="AD43" s="566"/>
      <c r="AE43" s="571"/>
      <c r="AF43" s="566"/>
      <c r="AG43" s="567"/>
      <c r="AH43" s="570"/>
      <c r="AI43" s="571"/>
      <c r="AJ43" s="566"/>
      <c r="AK43" s="571"/>
      <c r="AL43" s="566"/>
      <c r="AM43" s="567"/>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9"/>
      <c r="C44" s="387"/>
      <c r="D44" s="425"/>
      <c r="E44" s="436"/>
      <c r="F44" s="387"/>
      <c r="G44" s="387"/>
      <c r="H44" s="387"/>
      <c r="I44" s="425"/>
      <c r="J44" s="604" t="str">
        <f ca="1">IF(AND('Riesgos Gestion-Fiscal-Informa'!$K$65="Muy Baja",'Riesgos Gestion-Fiscal-Informa'!$O$65="Leve"),CONCATENATE("R",'Riesgos Gestion-Fiscal-Informa'!$A$65),"")</f>
        <v/>
      </c>
      <c r="K44" s="569"/>
      <c r="L44" s="588" t="str">
        <f>IF(AND('Riesgos Gestion-Fiscal-Informa'!$K$71="Muy Baja",'Riesgos Gestion-Fiscal-Informa'!$O$71="Leve"),CONCATENATE("R",'Riesgos Gestion-Fiscal-Informa'!#REF!),"")</f>
        <v/>
      </c>
      <c r="M44" s="569"/>
      <c r="N44" s="588" t="str">
        <f>IF(AND('Riesgos Gestion-Fiscal-Informa'!$K$77="Muy Baja",'Riesgos Gestion-Fiscal-Informa'!$O$77="Leve"),CONCATENATE("R",'Riesgos Gestion-Fiscal-Informa'!$A$77),"")</f>
        <v/>
      </c>
      <c r="O44" s="565"/>
      <c r="P44" s="604" t="str">
        <f ca="1">IF(AND('Riesgos Gestion-Fiscal-Informa'!$K$65="Muy Baja",'Riesgos Gestion-Fiscal-Informa'!$O$65="Menor"),CONCATENATE("R",'Riesgos Gestion-Fiscal-Informa'!$A$65),"")</f>
        <v/>
      </c>
      <c r="Q44" s="569"/>
      <c r="R44" s="588" t="str">
        <f>IF(AND('Riesgos Gestion-Fiscal-Informa'!$K$71="Muy Baja",'Riesgos Gestion-Fiscal-Informa'!$O$71="Menor"),CONCATENATE("R",'Riesgos Gestion-Fiscal-Informa'!#REF!),"")</f>
        <v/>
      </c>
      <c r="S44" s="569"/>
      <c r="T44" s="588" t="str">
        <f>IF(AND('Riesgos Gestion-Fiscal-Informa'!$K$77="Muy Baja",'Riesgos Gestion-Fiscal-Informa'!$O$77="Menor"),CONCATENATE("R",'Riesgos Gestion-Fiscal-Informa'!$A$77),"")</f>
        <v/>
      </c>
      <c r="U44" s="565"/>
      <c r="V44" s="587" t="str">
        <f ca="1">IF(AND('Riesgos Gestion-Fiscal-Informa'!$K$65="Muy Baja",'Riesgos Gestion-Fiscal-Informa'!$O$65="Moderado"),CONCATENATE("R",'Riesgos Gestion-Fiscal-Informa'!$A$65),"")</f>
        <v/>
      </c>
      <c r="W44" s="569"/>
      <c r="X44" s="586" t="str">
        <f>IF(AND('Riesgos Gestion-Fiscal-Informa'!$K$71="Muy Baja",'Riesgos Gestion-Fiscal-Informa'!$O$71="Moderado"),CONCATENATE("R",'Riesgos Gestion-Fiscal-Informa'!#REF!),"")</f>
        <v/>
      </c>
      <c r="Y44" s="569"/>
      <c r="Z44" s="586" t="str">
        <f>IF(AND('Riesgos Gestion-Fiscal-Informa'!$K$77="Muy Baja",'Riesgos Gestion-Fiscal-Informa'!$O$77="Moderado"),CONCATENATE("R",'Riesgos Gestion-Fiscal-Informa'!$A$77),"")</f>
        <v/>
      </c>
      <c r="AA44" s="565"/>
      <c r="AB44" s="576" t="str">
        <f ca="1">IF(AND('Riesgos Gestion-Fiscal-Informa'!$K$65="Muy Baja",'Riesgos Gestion-Fiscal-Informa'!$O$65="Mayor"),CONCATENATE("R",'Riesgos Gestion-Fiscal-Informa'!$A$65),"")</f>
        <v/>
      </c>
      <c r="AC44" s="569"/>
      <c r="AD44" s="564" t="str">
        <f>IF(AND('Riesgos Gestion-Fiscal-Informa'!$K$71="Muy Baja",'Riesgos Gestion-Fiscal-Informa'!$O$71="Mayor"),CONCATENATE("R",'Riesgos Gestion-Fiscal-Informa'!#REF!),"")</f>
        <v/>
      </c>
      <c r="AE44" s="569"/>
      <c r="AF44" s="564" t="str">
        <f>IF(AND('Riesgos Gestion-Fiscal-Informa'!$K$77="Muy Baja",'Riesgos Gestion-Fiscal-Informa'!$O$77="Mayor"),CONCATENATE("R",'Riesgos Gestion-Fiscal-Informa'!$A$77),"")</f>
        <v/>
      </c>
      <c r="AG44" s="565"/>
      <c r="AH44" s="568" t="str">
        <f ca="1">IF(AND('Riesgos Gestion-Fiscal-Informa'!$K$65="Muy Baja",'Riesgos Gestion-Fiscal-Informa'!$O$65="Catastrófico"),CONCATENATE("R",'Riesgos Gestion-Fiscal-Informa'!$A$65),"")</f>
        <v/>
      </c>
      <c r="AI44" s="569"/>
      <c r="AJ44" s="572" t="str">
        <f>IF(AND('Riesgos Gestion-Fiscal-Informa'!$K$71="Muy Baja",'Riesgos Gestion-Fiscal-Informa'!$O$71="Catastrófico"),CONCATENATE("R",'Riesgos Gestion-Fiscal-Informa'!#REF!),"")</f>
        <v/>
      </c>
      <c r="AK44" s="569"/>
      <c r="AL44" s="572" t="str">
        <f>IF(AND('Riesgos Gestion-Fiscal-Informa'!$K$77="Muy Baja",'Riesgos Gestion-Fiscal-Informa'!$O$77="Catastrófico"),CONCATENATE("R",'Riesgos Gestion-Fiscal-Informa'!$A$77),"")</f>
        <v/>
      </c>
      <c r="AM44" s="565"/>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6"/>
      <c r="C45" s="611"/>
      <c r="D45" s="567"/>
      <c r="E45" s="578"/>
      <c r="F45" s="602"/>
      <c r="G45" s="602"/>
      <c r="H45" s="602"/>
      <c r="I45" s="581"/>
      <c r="J45" s="578"/>
      <c r="K45" s="579"/>
      <c r="L45" s="580"/>
      <c r="M45" s="579"/>
      <c r="N45" s="580"/>
      <c r="O45" s="581"/>
      <c r="P45" s="578"/>
      <c r="Q45" s="579"/>
      <c r="R45" s="580"/>
      <c r="S45" s="579"/>
      <c r="T45" s="580"/>
      <c r="U45" s="581"/>
      <c r="V45" s="578"/>
      <c r="W45" s="579"/>
      <c r="X45" s="580"/>
      <c r="Y45" s="579"/>
      <c r="Z45" s="580"/>
      <c r="AA45" s="581"/>
      <c r="AB45" s="578"/>
      <c r="AC45" s="579"/>
      <c r="AD45" s="580"/>
      <c r="AE45" s="579"/>
      <c r="AF45" s="580"/>
      <c r="AG45" s="581"/>
      <c r="AH45" s="578"/>
      <c r="AI45" s="579"/>
      <c r="AJ45" s="580"/>
      <c r="AK45" s="579"/>
      <c r="AL45" s="580"/>
      <c r="AM45" s="581"/>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00" t="s">
        <v>888</v>
      </c>
      <c r="K46" s="601"/>
      <c r="L46" s="601"/>
      <c r="M46" s="601"/>
      <c r="N46" s="601"/>
      <c r="O46" s="583"/>
      <c r="P46" s="600" t="s">
        <v>889</v>
      </c>
      <c r="Q46" s="601"/>
      <c r="R46" s="601"/>
      <c r="S46" s="601"/>
      <c r="T46" s="601"/>
      <c r="U46" s="583"/>
      <c r="V46" s="600" t="s">
        <v>890</v>
      </c>
      <c r="W46" s="601"/>
      <c r="X46" s="601"/>
      <c r="Y46" s="601"/>
      <c r="Z46" s="601"/>
      <c r="AA46" s="583"/>
      <c r="AB46" s="600" t="s">
        <v>891</v>
      </c>
      <c r="AC46" s="601"/>
      <c r="AD46" s="601"/>
      <c r="AE46" s="601"/>
      <c r="AF46" s="601"/>
      <c r="AG46" s="583"/>
      <c r="AH46" s="600" t="s">
        <v>892</v>
      </c>
      <c r="AI46" s="601"/>
      <c r="AJ46" s="601"/>
      <c r="AK46" s="601"/>
      <c r="AL46" s="601"/>
      <c r="AM46" s="583"/>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36"/>
      <c r="K47" s="387"/>
      <c r="L47" s="387"/>
      <c r="M47" s="387"/>
      <c r="N47" s="387"/>
      <c r="O47" s="425"/>
      <c r="P47" s="436"/>
      <c r="Q47" s="387"/>
      <c r="R47" s="387"/>
      <c r="S47" s="387"/>
      <c r="T47" s="387"/>
      <c r="U47" s="425"/>
      <c r="V47" s="436"/>
      <c r="W47" s="387"/>
      <c r="X47" s="387"/>
      <c r="Y47" s="387"/>
      <c r="Z47" s="387"/>
      <c r="AA47" s="425"/>
      <c r="AB47" s="436"/>
      <c r="AC47" s="387"/>
      <c r="AD47" s="387"/>
      <c r="AE47" s="387"/>
      <c r="AF47" s="387"/>
      <c r="AG47" s="425"/>
      <c r="AH47" s="436"/>
      <c r="AI47" s="387"/>
      <c r="AJ47" s="387"/>
      <c r="AK47" s="387"/>
      <c r="AL47" s="387"/>
      <c r="AM47" s="425"/>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36"/>
      <c r="K48" s="387"/>
      <c r="L48" s="387"/>
      <c r="M48" s="387"/>
      <c r="N48" s="387"/>
      <c r="O48" s="425"/>
      <c r="P48" s="436"/>
      <c r="Q48" s="387"/>
      <c r="R48" s="387"/>
      <c r="S48" s="387"/>
      <c r="T48" s="387"/>
      <c r="U48" s="425"/>
      <c r="V48" s="436"/>
      <c r="W48" s="387"/>
      <c r="X48" s="387"/>
      <c r="Y48" s="387"/>
      <c r="Z48" s="387"/>
      <c r="AA48" s="425"/>
      <c r="AB48" s="436"/>
      <c r="AC48" s="387"/>
      <c r="AD48" s="387"/>
      <c r="AE48" s="387"/>
      <c r="AF48" s="387"/>
      <c r="AG48" s="425"/>
      <c r="AH48" s="436"/>
      <c r="AI48" s="387"/>
      <c r="AJ48" s="387"/>
      <c r="AK48" s="387"/>
      <c r="AL48" s="387"/>
      <c r="AM48" s="425"/>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36"/>
      <c r="K49" s="387"/>
      <c r="L49" s="387"/>
      <c r="M49" s="387"/>
      <c r="N49" s="387"/>
      <c r="O49" s="425"/>
      <c r="P49" s="436"/>
      <c r="Q49" s="387"/>
      <c r="R49" s="387"/>
      <c r="S49" s="387"/>
      <c r="T49" s="387"/>
      <c r="U49" s="425"/>
      <c r="V49" s="436"/>
      <c r="W49" s="387"/>
      <c r="X49" s="387"/>
      <c r="Y49" s="387"/>
      <c r="Z49" s="387"/>
      <c r="AA49" s="425"/>
      <c r="AB49" s="436"/>
      <c r="AC49" s="387"/>
      <c r="AD49" s="387"/>
      <c r="AE49" s="387"/>
      <c r="AF49" s="387"/>
      <c r="AG49" s="425"/>
      <c r="AH49" s="436"/>
      <c r="AI49" s="387"/>
      <c r="AJ49" s="387"/>
      <c r="AK49" s="387"/>
      <c r="AL49" s="387"/>
      <c r="AM49" s="425"/>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36"/>
      <c r="K50" s="387"/>
      <c r="L50" s="387"/>
      <c r="M50" s="387"/>
      <c r="N50" s="387"/>
      <c r="O50" s="425"/>
      <c r="P50" s="436"/>
      <c r="Q50" s="387"/>
      <c r="R50" s="387"/>
      <c r="S50" s="387"/>
      <c r="T50" s="387"/>
      <c r="U50" s="425"/>
      <c r="V50" s="436"/>
      <c r="W50" s="387"/>
      <c r="X50" s="387"/>
      <c r="Y50" s="387"/>
      <c r="Z50" s="387"/>
      <c r="AA50" s="425"/>
      <c r="AB50" s="436"/>
      <c r="AC50" s="387"/>
      <c r="AD50" s="387"/>
      <c r="AE50" s="387"/>
      <c r="AF50" s="387"/>
      <c r="AG50" s="425"/>
      <c r="AH50" s="436"/>
      <c r="AI50" s="387"/>
      <c r="AJ50" s="387"/>
      <c r="AK50" s="387"/>
      <c r="AL50" s="387"/>
      <c r="AM50" s="425"/>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78"/>
      <c r="K51" s="602"/>
      <c r="L51" s="602"/>
      <c r="M51" s="602"/>
      <c r="N51" s="602"/>
      <c r="O51" s="581"/>
      <c r="P51" s="578"/>
      <c r="Q51" s="602"/>
      <c r="R51" s="602"/>
      <c r="S51" s="602"/>
      <c r="T51" s="602"/>
      <c r="U51" s="581"/>
      <c r="V51" s="578"/>
      <c r="W51" s="602"/>
      <c r="X51" s="602"/>
      <c r="Y51" s="602"/>
      <c r="Z51" s="602"/>
      <c r="AA51" s="581"/>
      <c r="AB51" s="578"/>
      <c r="AC51" s="602"/>
      <c r="AD51" s="602"/>
      <c r="AE51" s="602"/>
      <c r="AF51" s="602"/>
      <c r="AG51" s="581"/>
      <c r="AH51" s="578"/>
      <c r="AI51" s="602"/>
      <c r="AJ51" s="602"/>
      <c r="AK51" s="602"/>
      <c r="AL51" s="602"/>
      <c r="AM51" s="581"/>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6" t="s">
        <v>893</v>
      </c>
      <c r="C60" s="387"/>
      <c r="D60" s="387"/>
      <c r="E60" s="387"/>
      <c r="F60" s="387"/>
      <c r="G60" s="387"/>
      <c r="H60" s="387"/>
      <c r="I60" s="387"/>
      <c r="J60" s="607" t="s">
        <v>493</v>
      </c>
      <c r="K60" s="608"/>
      <c r="L60" s="608"/>
      <c r="M60" s="608"/>
      <c r="N60" s="608"/>
      <c r="O60" s="608"/>
      <c r="P60" s="608"/>
      <c r="Q60" s="608"/>
      <c r="R60" s="608"/>
      <c r="S60" s="608"/>
      <c r="T60" s="608"/>
      <c r="U60" s="608"/>
      <c r="V60" s="608"/>
      <c r="W60" s="608"/>
      <c r="X60" s="608"/>
      <c r="Y60" s="608"/>
      <c r="Z60" s="608"/>
      <c r="AA60" s="608"/>
      <c r="AB60" s="608"/>
      <c r="AC60" s="608"/>
      <c r="AD60" s="608"/>
      <c r="AE60" s="608"/>
      <c r="AF60" s="608"/>
      <c r="AG60" s="608"/>
      <c r="AH60" s="608"/>
      <c r="AI60" s="608"/>
      <c r="AJ60" s="608"/>
      <c r="AK60" s="608"/>
      <c r="AL60" s="608"/>
      <c r="AM60" s="569"/>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7"/>
      <c r="C61" s="387"/>
      <c r="D61" s="387"/>
      <c r="E61" s="387"/>
      <c r="F61" s="387"/>
      <c r="G61" s="387"/>
      <c r="H61" s="387"/>
      <c r="I61" s="387"/>
      <c r="J61" s="609"/>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610"/>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7"/>
      <c r="C62" s="387"/>
      <c r="D62" s="387"/>
      <c r="E62" s="387"/>
      <c r="F62" s="387"/>
      <c r="G62" s="387"/>
      <c r="H62" s="387"/>
      <c r="I62" s="387"/>
      <c r="J62" s="566"/>
      <c r="K62" s="611"/>
      <c r="L62" s="611"/>
      <c r="M62" s="611"/>
      <c r="N62" s="611"/>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571"/>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2" t="s">
        <v>550</v>
      </c>
      <c r="C64" s="608"/>
      <c r="D64" s="565"/>
      <c r="E64" s="613" t="s">
        <v>880</v>
      </c>
      <c r="F64" s="601"/>
      <c r="G64" s="601"/>
      <c r="H64" s="601"/>
      <c r="I64" s="583"/>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614" t="s">
        <v>881</v>
      </c>
      <c r="AP64" s="590"/>
      <c r="AQ64" s="590"/>
      <c r="AR64" s="590"/>
      <c r="AS64" s="590"/>
      <c r="AT64" s="591"/>
      <c r="AU64" s="37"/>
      <c r="AV64" s="37"/>
      <c r="AW64" s="37"/>
      <c r="AX64" s="37"/>
      <c r="AY64" s="37"/>
      <c r="AZ64" s="37"/>
      <c r="BA64" s="37"/>
      <c r="BB64" s="37"/>
      <c r="BC64" s="37"/>
      <c r="BD64" s="37"/>
      <c r="BE64" s="37"/>
      <c r="BF64" s="37"/>
      <c r="BG64" s="37"/>
      <c r="BH64" s="37"/>
      <c r="BI64" s="37"/>
    </row>
    <row r="65" spans="1:61" ht="15.75" customHeight="1">
      <c r="A65" s="37"/>
      <c r="B65" s="609"/>
      <c r="C65" s="387"/>
      <c r="D65" s="425"/>
      <c r="E65" s="436"/>
      <c r="F65" s="387"/>
      <c r="G65" s="387"/>
      <c r="H65" s="387"/>
      <c r="I65" s="425"/>
      <c r="J65" s="157" t="str">
        <f ca="1">IF(AND('Riesgos Gestion-Fiscal-Informa'!$AB$17="Muy Alta",'Riesgos Gestion-Fiscal-Informa'!$AD$17="Leve"),CONCATENATE("R2C",'Riesgos Gestion-Fiscal-Informa'!$R$17),"")</f>
        <v/>
      </c>
      <c r="K65" s="158" t="str">
        <f>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592"/>
      <c r="AP65" s="387"/>
      <c r="AQ65" s="387"/>
      <c r="AR65" s="387"/>
      <c r="AS65" s="387"/>
      <c r="AT65" s="593"/>
      <c r="AU65" s="37"/>
      <c r="AV65" s="37"/>
      <c r="AW65" s="37"/>
      <c r="AX65" s="37"/>
      <c r="AY65" s="37"/>
      <c r="AZ65" s="37"/>
      <c r="BA65" s="37"/>
      <c r="BB65" s="37"/>
      <c r="BC65" s="37"/>
      <c r="BD65" s="37"/>
      <c r="BE65" s="37"/>
      <c r="BF65" s="37"/>
      <c r="BG65" s="37"/>
      <c r="BH65" s="37"/>
      <c r="BI65" s="37"/>
    </row>
    <row r="66" spans="1:61" ht="15.75" customHeight="1">
      <c r="A66" s="37"/>
      <c r="B66" s="609"/>
      <c r="C66" s="387"/>
      <c r="D66" s="425"/>
      <c r="E66" s="436"/>
      <c r="F66" s="387"/>
      <c r="G66" s="387"/>
      <c r="H66" s="387"/>
      <c r="I66" s="425"/>
      <c r="J66" s="157" t="str">
        <f>IF(AND('Riesgos Gestion-Fiscal-Informa'!$AB$23="Muy Alta",'Riesgos Gestion-Fiscal-Informa'!$AD$23="Leve"),CONCATENATE("R3C",'Riesgos Gestion-Fiscal-Informa'!$R$23),"")</f>
        <v/>
      </c>
      <c r="K66" s="158" t="str">
        <f>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IF(AND('Riesgos Gestion-Fiscal-Informa'!$AB$23="Muy Alta",'Riesgos Gestion-Fiscal-Informa'!$AD$23="Menor"),CONCATENATE("R3C",'Riesgos Gestion-Fiscal-Informa'!$R$23),"")</f>
        <v/>
      </c>
      <c r="Q66" s="158" t="str">
        <f>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IF(AND('Riesgos Gestion-Fiscal-Informa'!$AB$23="Muy Alta",'Riesgos Gestion-Fiscal-Informa'!$AD$23="Moderado"),CONCATENATE("R3C",'Riesgos Gestion-Fiscal-Informa'!$R$23),"")</f>
        <v/>
      </c>
      <c r="W66" s="158" t="str">
        <f>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IF(AND('Riesgos Gestion-Fiscal-Informa'!$AB$23="Muy Alta",'Riesgos Gestion-Fiscal-Informa'!$AD$23="Mayor"),CONCATENATE("R3C",'Riesgos Gestion-Fiscal-Informa'!$R$23),"")</f>
        <v/>
      </c>
      <c r="AC66" s="158" t="str">
        <f>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IF(AND('Riesgos Gestion-Fiscal-Informa'!$AB$23="Muy Alta",'Riesgos Gestion-Fiscal-Informa'!$AD$23="Catastrófico"),CONCATENATE("R3C",'Riesgos Gestion-Fiscal-Informa'!$R$23),"")</f>
        <v/>
      </c>
      <c r="AI66" s="161" t="str">
        <f>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592"/>
      <c r="AP66" s="387"/>
      <c r="AQ66" s="387"/>
      <c r="AR66" s="387"/>
      <c r="AS66" s="387"/>
      <c r="AT66" s="593"/>
      <c r="AU66" s="37"/>
      <c r="AV66" s="37"/>
      <c r="AW66" s="37"/>
      <c r="AX66" s="37"/>
      <c r="AY66" s="37"/>
      <c r="AZ66" s="37"/>
      <c r="BA66" s="37"/>
      <c r="BB66" s="37"/>
      <c r="BC66" s="37"/>
      <c r="BD66" s="37"/>
      <c r="BE66" s="37"/>
      <c r="BF66" s="37"/>
      <c r="BG66" s="37"/>
      <c r="BH66" s="37"/>
      <c r="BI66" s="37"/>
    </row>
    <row r="67" spans="1:61" ht="15.75" customHeight="1">
      <c r="A67" s="37"/>
      <c r="B67" s="609"/>
      <c r="C67" s="387"/>
      <c r="D67" s="425"/>
      <c r="E67" s="436"/>
      <c r="F67" s="387"/>
      <c r="G67" s="387"/>
      <c r="H67" s="387"/>
      <c r="I67" s="425"/>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592"/>
      <c r="AP67" s="387"/>
      <c r="AQ67" s="387"/>
      <c r="AR67" s="387"/>
      <c r="AS67" s="387"/>
      <c r="AT67" s="593"/>
      <c r="AU67" s="37"/>
      <c r="AV67" s="37"/>
      <c r="AW67" s="37"/>
      <c r="AX67" s="37"/>
      <c r="AY67" s="37"/>
      <c r="AZ67" s="37"/>
      <c r="BA67" s="37"/>
      <c r="BB67" s="37"/>
      <c r="BC67" s="37"/>
      <c r="BD67" s="37"/>
      <c r="BE67" s="37"/>
      <c r="BF67" s="37"/>
      <c r="BG67" s="37"/>
      <c r="BH67" s="37"/>
      <c r="BI67" s="37"/>
    </row>
    <row r="68" spans="1:61" ht="15.75" customHeight="1">
      <c r="A68" s="37"/>
      <c r="B68" s="609"/>
      <c r="C68" s="387"/>
      <c r="D68" s="425"/>
      <c r="E68" s="436"/>
      <c r="F68" s="387"/>
      <c r="G68" s="387"/>
      <c r="H68" s="387"/>
      <c r="I68" s="425"/>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592"/>
      <c r="AP68" s="387"/>
      <c r="AQ68" s="387"/>
      <c r="AR68" s="387"/>
      <c r="AS68" s="387"/>
      <c r="AT68" s="593"/>
      <c r="AU68" s="37"/>
      <c r="AV68" s="37"/>
      <c r="AW68" s="37"/>
      <c r="AX68" s="37"/>
      <c r="AY68" s="37"/>
      <c r="AZ68" s="37"/>
      <c r="BA68" s="37"/>
      <c r="BB68" s="37"/>
      <c r="BC68" s="37"/>
      <c r="BD68" s="37"/>
      <c r="BE68" s="37"/>
      <c r="BF68" s="37"/>
      <c r="BG68" s="37"/>
      <c r="BH68" s="37"/>
      <c r="BI68" s="37"/>
    </row>
    <row r="69" spans="1:61" ht="15.75" customHeight="1">
      <c r="A69" s="37"/>
      <c r="B69" s="609"/>
      <c r="C69" s="387"/>
      <c r="D69" s="425"/>
      <c r="E69" s="436"/>
      <c r="F69" s="387"/>
      <c r="G69" s="387"/>
      <c r="H69" s="387"/>
      <c r="I69" s="425"/>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592"/>
      <c r="AP69" s="387"/>
      <c r="AQ69" s="387"/>
      <c r="AR69" s="387"/>
      <c r="AS69" s="387"/>
      <c r="AT69" s="593"/>
      <c r="AU69" s="37"/>
      <c r="AV69" s="37"/>
      <c r="AW69" s="37"/>
      <c r="AX69" s="37"/>
      <c r="AY69" s="37"/>
      <c r="AZ69" s="37"/>
      <c r="BA69" s="37"/>
      <c r="BB69" s="37"/>
      <c r="BC69" s="37"/>
      <c r="BD69" s="37"/>
      <c r="BE69" s="37"/>
      <c r="BF69" s="37"/>
      <c r="BG69" s="37"/>
      <c r="BH69" s="37"/>
      <c r="BI69" s="37"/>
    </row>
    <row r="70" spans="1:61" ht="15.75" customHeight="1">
      <c r="A70" s="37"/>
      <c r="B70" s="609"/>
      <c r="C70" s="387"/>
      <c r="D70" s="425"/>
      <c r="E70" s="436"/>
      <c r="F70" s="387"/>
      <c r="G70" s="387"/>
      <c r="H70" s="387"/>
      <c r="I70" s="425"/>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592"/>
      <c r="AP70" s="387"/>
      <c r="AQ70" s="387"/>
      <c r="AR70" s="387"/>
      <c r="AS70" s="387"/>
      <c r="AT70" s="593"/>
      <c r="AU70" s="37"/>
      <c r="AV70" s="37"/>
      <c r="AW70" s="37"/>
      <c r="AX70" s="37"/>
      <c r="AY70" s="37"/>
      <c r="AZ70" s="37"/>
      <c r="BA70" s="37"/>
      <c r="BB70" s="37"/>
      <c r="BC70" s="37"/>
      <c r="BD70" s="37"/>
      <c r="BE70" s="37"/>
      <c r="BF70" s="37"/>
      <c r="BG70" s="37"/>
      <c r="BH70" s="37"/>
      <c r="BI70" s="37"/>
    </row>
    <row r="71" spans="1:61" ht="15.75" customHeight="1">
      <c r="A71" s="37"/>
      <c r="B71" s="609"/>
      <c r="C71" s="387"/>
      <c r="D71" s="425"/>
      <c r="E71" s="436"/>
      <c r="F71" s="387"/>
      <c r="G71" s="387"/>
      <c r="H71" s="387"/>
      <c r="I71" s="425"/>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592"/>
      <c r="AP71" s="387"/>
      <c r="AQ71" s="387"/>
      <c r="AR71" s="387"/>
      <c r="AS71" s="387"/>
      <c r="AT71" s="593"/>
      <c r="AU71" s="37"/>
      <c r="AV71" s="37"/>
      <c r="AW71" s="37"/>
      <c r="AX71" s="37"/>
      <c r="AY71" s="37"/>
      <c r="AZ71" s="37"/>
      <c r="BA71" s="37"/>
      <c r="BB71" s="37"/>
      <c r="BC71" s="37"/>
      <c r="BD71" s="37"/>
      <c r="BE71" s="37"/>
      <c r="BF71" s="37"/>
      <c r="BG71" s="37"/>
      <c r="BH71" s="37"/>
      <c r="BI71" s="37"/>
    </row>
    <row r="72" spans="1:61" ht="15.75" customHeight="1">
      <c r="A72" s="37"/>
      <c r="B72" s="609"/>
      <c r="C72" s="387"/>
      <c r="D72" s="425"/>
      <c r="E72" s="436"/>
      <c r="F72" s="387"/>
      <c r="G72" s="387"/>
      <c r="H72" s="387"/>
      <c r="I72" s="425"/>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592"/>
      <c r="AP72" s="387"/>
      <c r="AQ72" s="387"/>
      <c r="AR72" s="387"/>
      <c r="AS72" s="387"/>
      <c r="AT72" s="593"/>
      <c r="AU72" s="37"/>
      <c r="AV72" s="37"/>
      <c r="AW72" s="37"/>
      <c r="AX72" s="37"/>
      <c r="AY72" s="37"/>
      <c r="AZ72" s="37"/>
      <c r="BA72" s="37"/>
      <c r="BB72" s="37"/>
      <c r="BC72" s="37"/>
      <c r="BD72" s="37"/>
      <c r="BE72" s="37"/>
      <c r="BF72" s="37"/>
      <c r="BG72" s="37"/>
      <c r="BH72" s="37"/>
      <c r="BI72" s="37"/>
    </row>
    <row r="73" spans="1:61" ht="15.75" customHeight="1">
      <c r="A73" s="37"/>
      <c r="B73" s="609"/>
      <c r="C73" s="387"/>
      <c r="D73" s="425"/>
      <c r="E73" s="578"/>
      <c r="F73" s="602"/>
      <c r="G73" s="602"/>
      <c r="H73" s="602"/>
      <c r="I73" s="581"/>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594"/>
      <c r="AP73" s="595"/>
      <c r="AQ73" s="595"/>
      <c r="AR73" s="595"/>
      <c r="AS73" s="595"/>
      <c r="AT73" s="596"/>
      <c r="AU73" s="37"/>
      <c r="AV73" s="37"/>
      <c r="AW73" s="37"/>
      <c r="AX73" s="37"/>
      <c r="AY73" s="37"/>
      <c r="AZ73" s="37"/>
      <c r="BA73" s="37"/>
      <c r="BB73" s="37"/>
      <c r="BC73" s="37"/>
      <c r="BD73" s="37"/>
      <c r="BE73" s="37"/>
      <c r="BF73" s="37"/>
      <c r="BG73" s="37"/>
      <c r="BH73" s="37"/>
      <c r="BI73" s="37"/>
    </row>
    <row r="74" spans="1:61" ht="15.75" customHeight="1">
      <c r="A74" s="37"/>
      <c r="B74" s="609"/>
      <c r="C74" s="387"/>
      <c r="D74" s="425"/>
      <c r="E74" s="613" t="s">
        <v>882</v>
      </c>
      <c r="F74" s="601"/>
      <c r="G74" s="601"/>
      <c r="H74" s="601"/>
      <c r="I74" s="601"/>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15" t="s">
        <v>883</v>
      </c>
      <c r="AP74" s="590"/>
      <c r="AQ74" s="590"/>
      <c r="AR74" s="590"/>
      <c r="AS74" s="590"/>
      <c r="AT74" s="591"/>
      <c r="AU74" s="37"/>
      <c r="AV74" s="37"/>
      <c r="AW74" s="37"/>
      <c r="AX74" s="37"/>
      <c r="AY74" s="37"/>
      <c r="AZ74" s="37"/>
      <c r="BA74" s="37"/>
      <c r="BB74" s="37"/>
      <c r="BC74" s="37"/>
      <c r="BD74" s="37"/>
      <c r="BE74" s="37"/>
      <c r="BF74" s="37"/>
      <c r="BG74" s="37"/>
      <c r="BH74" s="37"/>
      <c r="BI74" s="37"/>
    </row>
    <row r="75" spans="1:61" ht="15.75" customHeight="1">
      <c r="A75" s="37"/>
      <c r="B75" s="609"/>
      <c r="C75" s="387"/>
      <c r="D75" s="425"/>
      <c r="E75" s="436"/>
      <c r="F75" s="387"/>
      <c r="G75" s="387"/>
      <c r="H75" s="387"/>
      <c r="I75" s="387"/>
      <c r="J75" s="172" t="str">
        <f ca="1">IF(AND('Riesgos Gestion-Fiscal-Informa'!$AB$17="Alta",'Riesgos Gestion-Fiscal-Informa'!$AD$17="Leve"),CONCATENATE("R2C",'Riesgos Gestion-Fiscal-Informa'!$R$17),"")</f>
        <v/>
      </c>
      <c r="K75" s="173" t="str">
        <f>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592"/>
      <c r="AP75" s="387"/>
      <c r="AQ75" s="387"/>
      <c r="AR75" s="387"/>
      <c r="AS75" s="387"/>
      <c r="AT75" s="593"/>
      <c r="AU75" s="37"/>
      <c r="AV75" s="37"/>
      <c r="AW75" s="37"/>
      <c r="AX75" s="37"/>
      <c r="AY75" s="37"/>
      <c r="AZ75" s="37"/>
      <c r="BA75" s="37"/>
      <c r="BB75" s="37"/>
      <c r="BC75" s="37"/>
      <c r="BD75" s="37"/>
      <c r="BE75" s="37"/>
      <c r="BF75" s="37"/>
      <c r="BG75" s="37"/>
      <c r="BH75" s="37"/>
      <c r="BI75" s="37"/>
    </row>
    <row r="76" spans="1:61" ht="15.75" customHeight="1">
      <c r="A76" s="37"/>
      <c r="B76" s="609"/>
      <c r="C76" s="387"/>
      <c r="D76" s="425"/>
      <c r="E76" s="436"/>
      <c r="F76" s="387"/>
      <c r="G76" s="387"/>
      <c r="H76" s="387"/>
      <c r="I76" s="387"/>
      <c r="J76" s="172" t="str">
        <f>IF(AND('Riesgos Gestion-Fiscal-Informa'!$AB$23="Alta",'Riesgos Gestion-Fiscal-Informa'!$AD$23="Leve"),CONCATENATE("R3C",'Riesgos Gestion-Fiscal-Informa'!$R$23),"")</f>
        <v/>
      </c>
      <c r="K76" s="173" t="str">
        <f>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IF(AND('Riesgos Gestion-Fiscal-Informa'!$AB$23="Alta",'Riesgos Gestion-Fiscal-Informa'!$AD$23="Menor"),CONCATENATE("R3C",'Riesgos Gestion-Fiscal-Informa'!$R$23),"")</f>
        <v/>
      </c>
      <c r="Q76" s="173" t="str">
        <f>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IF(AND('Riesgos Gestion-Fiscal-Informa'!$AB$23="Alta",'Riesgos Gestion-Fiscal-Informa'!$AD$23="Moderado"),CONCATENATE("R3C",'Riesgos Gestion-Fiscal-Informa'!$R$23),"")</f>
        <v/>
      </c>
      <c r="W76" s="158" t="str">
        <f>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IF(AND('Riesgos Gestion-Fiscal-Informa'!$AB$23="Alta",'Riesgos Gestion-Fiscal-Informa'!$AD$23="Mayor"),CONCATENATE("R3C",'Riesgos Gestion-Fiscal-Informa'!$R$23),"")</f>
        <v/>
      </c>
      <c r="AC76" s="158" t="str">
        <f>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IF(AND('Riesgos Gestion-Fiscal-Informa'!$AB$23="Alta",'Riesgos Gestion-Fiscal-Informa'!$AD$23="Catastrófico"),CONCATENATE("R3C",'Riesgos Gestion-Fiscal-Informa'!$R$23),"")</f>
        <v/>
      </c>
      <c r="AI76" s="161" t="str">
        <f>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592"/>
      <c r="AP76" s="387"/>
      <c r="AQ76" s="387"/>
      <c r="AR76" s="387"/>
      <c r="AS76" s="387"/>
      <c r="AT76" s="593"/>
      <c r="AU76" s="37"/>
      <c r="AV76" s="37"/>
      <c r="AW76" s="37"/>
      <c r="AX76" s="37"/>
      <c r="AY76" s="37"/>
      <c r="AZ76" s="37"/>
      <c r="BA76" s="37"/>
      <c r="BB76" s="37"/>
      <c r="BC76" s="37"/>
      <c r="BD76" s="37"/>
      <c r="BE76" s="37"/>
      <c r="BF76" s="37"/>
      <c r="BG76" s="37"/>
      <c r="BH76" s="37"/>
      <c r="BI76" s="37"/>
    </row>
    <row r="77" spans="1:61" ht="15.75" customHeight="1">
      <c r="A77" s="37"/>
      <c r="B77" s="609"/>
      <c r="C77" s="387"/>
      <c r="D77" s="425"/>
      <c r="E77" s="436"/>
      <c r="F77" s="387"/>
      <c r="G77" s="387"/>
      <c r="H77" s="387"/>
      <c r="I77" s="387"/>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592"/>
      <c r="AP77" s="387"/>
      <c r="AQ77" s="387"/>
      <c r="AR77" s="387"/>
      <c r="AS77" s="387"/>
      <c r="AT77" s="593"/>
      <c r="AU77" s="37"/>
      <c r="AV77" s="37"/>
      <c r="AW77" s="37"/>
      <c r="AX77" s="37"/>
      <c r="AY77" s="37"/>
      <c r="AZ77" s="37"/>
      <c r="BA77" s="37"/>
      <c r="BB77" s="37"/>
      <c r="BC77" s="37"/>
      <c r="BD77" s="37"/>
      <c r="BE77" s="37"/>
      <c r="BF77" s="37"/>
      <c r="BG77" s="37"/>
      <c r="BH77" s="37"/>
      <c r="BI77" s="37"/>
    </row>
    <row r="78" spans="1:61" ht="15.75" customHeight="1">
      <c r="A78" s="37"/>
      <c r="B78" s="609"/>
      <c r="C78" s="387"/>
      <c r="D78" s="425"/>
      <c r="E78" s="436"/>
      <c r="F78" s="387"/>
      <c r="G78" s="387"/>
      <c r="H78" s="387"/>
      <c r="I78" s="387"/>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592"/>
      <c r="AP78" s="387"/>
      <c r="AQ78" s="387"/>
      <c r="AR78" s="387"/>
      <c r="AS78" s="387"/>
      <c r="AT78" s="593"/>
      <c r="AU78" s="37"/>
      <c r="AV78" s="37"/>
      <c r="AW78" s="37"/>
      <c r="AX78" s="37"/>
      <c r="AY78" s="37"/>
      <c r="AZ78" s="37"/>
      <c r="BA78" s="37"/>
      <c r="BB78" s="37"/>
      <c r="BC78" s="37"/>
      <c r="BD78" s="37"/>
      <c r="BE78" s="37"/>
      <c r="BF78" s="37"/>
      <c r="BG78" s="37"/>
      <c r="BH78" s="37"/>
      <c r="BI78" s="37"/>
    </row>
    <row r="79" spans="1:61" ht="15.75" customHeight="1">
      <c r="A79" s="37"/>
      <c r="B79" s="609"/>
      <c r="C79" s="387"/>
      <c r="D79" s="425"/>
      <c r="E79" s="436"/>
      <c r="F79" s="387"/>
      <c r="G79" s="387"/>
      <c r="H79" s="387"/>
      <c r="I79" s="387"/>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592"/>
      <c r="AP79" s="387"/>
      <c r="AQ79" s="387"/>
      <c r="AR79" s="387"/>
      <c r="AS79" s="387"/>
      <c r="AT79" s="593"/>
      <c r="AU79" s="37"/>
      <c r="AV79" s="37"/>
      <c r="AW79" s="37"/>
      <c r="AX79" s="37"/>
      <c r="AY79" s="37"/>
      <c r="AZ79" s="37"/>
      <c r="BA79" s="37"/>
      <c r="BB79" s="37"/>
      <c r="BC79" s="37"/>
      <c r="BD79" s="37"/>
      <c r="BE79" s="37"/>
      <c r="BF79" s="37"/>
      <c r="BG79" s="37"/>
      <c r="BH79" s="37"/>
      <c r="BI79" s="37"/>
    </row>
    <row r="80" spans="1:61" ht="15.75" customHeight="1">
      <c r="A80" s="37"/>
      <c r="B80" s="609"/>
      <c r="C80" s="387"/>
      <c r="D80" s="425"/>
      <c r="E80" s="436"/>
      <c r="F80" s="387"/>
      <c r="G80" s="387"/>
      <c r="H80" s="387"/>
      <c r="I80" s="387"/>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592"/>
      <c r="AP80" s="387"/>
      <c r="AQ80" s="387"/>
      <c r="AR80" s="387"/>
      <c r="AS80" s="387"/>
      <c r="AT80" s="593"/>
      <c r="AU80" s="37"/>
      <c r="AV80" s="37"/>
      <c r="AW80" s="37"/>
      <c r="AX80" s="37"/>
      <c r="AY80" s="37"/>
      <c r="AZ80" s="37"/>
      <c r="BA80" s="37"/>
      <c r="BB80" s="37"/>
      <c r="BC80" s="37"/>
      <c r="BD80" s="37"/>
      <c r="BE80" s="37"/>
      <c r="BF80" s="37"/>
      <c r="BG80" s="37"/>
      <c r="BH80" s="37"/>
      <c r="BI80" s="37"/>
    </row>
    <row r="81" spans="1:61" ht="15.75" customHeight="1">
      <c r="A81" s="37"/>
      <c r="B81" s="609"/>
      <c r="C81" s="387"/>
      <c r="D81" s="425"/>
      <c r="E81" s="436"/>
      <c r="F81" s="387"/>
      <c r="G81" s="387"/>
      <c r="H81" s="387"/>
      <c r="I81" s="387"/>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592"/>
      <c r="AP81" s="387"/>
      <c r="AQ81" s="387"/>
      <c r="AR81" s="387"/>
      <c r="AS81" s="387"/>
      <c r="AT81" s="593"/>
      <c r="AU81" s="37"/>
      <c r="AV81" s="37"/>
      <c r="AW81" s="37"/>
      <c r="AX81" s="37"/>
      <c r="AY81" s="37"/>
      <c r="AZ81" s="37"/>
      <c r="BA81" s="37"/>
      <c r="BB81" s="37"/>
      <c r="BC81" s="37"/>
      <c r="BD81" s="37"/>
      <c r="BE81" s="37"/>
      <c r="BF81" s="37"/>
      <c r="BG81" s="37"/>
      <c r="BH81" s="37"/>
      <c r="BI81" s="37"/>
    </row>
    <row r="82" spans="1:61" ht="15.75" customHeight="1">
      <c r="A82" s="37"/>
      <c r="B82" s="609"/>
      <c r="C82" s="387"/>
      <c r="D82" s="425"/>
      <c r="E82" s="436"/>
      <c r="F82" s="387"/>
      <c r="G82" s="387"/>
      <c r="H82" s="387"/>
      <c r="I82" s="387"/>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592"/>
      <c r="AP82" s="387"/>
      <c r="AQ82" s="387"/>
      <c r="AR82" s="387"/>
      <c r="AS82" s="387"/>
      <c r="AT82" s="593"/>
      <c r="AU82" s="37"/>
      <c r="AV82" s="37"/>
      <c r="AW82" s="37"/>
      <c r="AX82" s="37"/>
      <c r="AY82" s="37"/>
      <c r="AZ82" s="37"/>
      <c r="BA82" s="37"/>
      <c r="BB82" s="37"/>
      <c r="BC82" s="37"/>
      <c r="BD82" s="37"/>
      <c r="BE82" s="37"/>
      <c r="BF82" s="37"/>
      <c r="BG82" s="37"/>
      <c r="BH82" s="37"/>
      <c r="BI82" s="37"/>
    </row>
    <row r="83" spans="1:61" ht="15.75" customHeight="1">
      <c r="A83" s="37"/>
      <c r="B83" s="609"/>
      <c r="C83" s="387"/>
      <c r="D83" s="425"/>
      <c r="E83" s="578"/>
      <c r="F83" s="602"/>
      <c r="G83" s="602"/>
      <c r="H83" s="602"/>
      <c r="I83" s="602"/>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594"/>
      <c r="AP83" s="595"/>
      <c r="AQ83" s="595"/>
      <c r="AR83" s="595"/>
      <c r="AS83" s="595"/>
      <c r="AT83" s="596"/>
      <c r="AU83" s="37"/>
      <c r="AV83" s="37"/>
      <c r="AW83" s="37"/>
      <c r="AX83" s="37"/>
      <c r="AY83" s="37"/>
      <c r="AZ83" s="37"/>
      <c r="BA83" s="37"/>
      <c r="BB83" s="37"/>
      <c r="BC83" s="37"/>
      <c r="BD83" s="37"/>
      <c r="BE83" s="37"/>
      <c r="BF83" s="37"/>
      <c r="BG83" s="37"/>
      <c r="BH83" s="37"/>
      <c r="BI83" s="37"/>
    </row>
    <row r="84" spans="1:61" ht="15.75" customHeight="1">
      <c r="A84" s="37"/>
      <c r="B84" s="609"/>
      <c r="C84" s="387"/>
      <c r="D84" s="425"/>
      <c r="E84" s="613" t="s">
        <v>884</v>
      </c>
      <c r="F84" s="601"/>
      <c r="G84" s="601"/>
      <c r="H84" s="601"/>
      <c r="I84" s="583"/>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16" t="s">
        <v>90</v>
      </c>
      <c r="AP84" s="590"/>
      <c r="AQ84" s="590"/>
      <c r="AR84" s="590"/>
      <c r="AS84" s="590"/>
      <c r="AT84" s="591"/>
      <c r="AU84" s="37"/>
      <c r="AV84" s="37"/>
      <c r="AW84" s="37"/>
      <c r="AX84" s="37"/>
      <c r="AY84" s="37"/>
      <c r="AZ84" s="37"/>
      <c r="BA84" s="37"/>
      <c r="BB84" s="37"/>
      <c r="BC84" s="37"/>
      <c r="BD84" s="37"/>
      <c r="BE84" s="37"/>
      <c r="BF84" s="37"/>
      <c r="BG84" s="37"/>
      <c r="BH84" s="37"/>
      <c r="BI84" s="37"/>
    </row>
    <row r="85" spans="1:61" ht="15.75" customHeight="1">
      <c r="A85" s="37"/>
      <c r="B85" s="609"/>
      <c r="C85" s="387"/>
      <c r="D85" s="425"/>
      <c r="E85" s="436"/>
      <c r="F85" s="387"/>
      <c r="G85" s="387"/>
      <c r="H85" s="387"/>
      <c r="I85" s="425"/>
      <c r="J85" s="172" t="str">
        <f ca="1">IF(AND('Riesgos Gestion-Fiscal-Informa'!$AB$17="Media",'Riesgos Gestion-Fiscal-Informa'!$AD$17="Leve"),CONCATENATE("R2C",'Riesgos Gestion-Fiscal-Informa'!$R$17),"")</f>
        <v/>
      </c>
      <c r="K85" s="173" t="str">
        <f>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592"/>
      <c r="AP85" s="387"/>
      <c r="AQ85" s="387"/>
      <c r="AR85" s="387"/>
      <c r="AS85" s="387"/>
      <c r="AT85" s="593"/>
      <c r="AU85" s="37"/>
      <c r="AV85" s="37"/>
      <c r="AW85" s="37"/>
      <c r="AX85" s="37"/>
      <c r="AY85" s="37"/>
      <c r="AZ85" s="37"/>
      <c r="BA85" s="37"/>
      <c r="BB85" s="37"/>
      <c r="BC85" s="37"/>
      <c r="BD85" s="37"/>
      <c r="BE85" s="37"/>
      <c r="BF85" s="37"/>
      <c r="BG85" s="37"/>
      <c r="BH85" s="37"/>
      <c r="BI85" s="37"/>
    </row>
    <row r="86" spans="1:61" ht="15.75" customHeight="1">
      <c r="A86" s="37"/>
      <c r="B86" s="609"/>
      <c r="C86" s="387"/>
      <c r="D86" s="425"/>
      <c r="E86" s="436"/>
      <c r="F86" s="387"/>
      <c r="G86" s="387"/>
      <c r="H86" s="387"/>
      <c r="I86" s="425"/>
      <c r="J86" s="172" t="str">
        <f>IF(AND('Riesgos Gestion-Fiscal-Informa'!$AB$23="Media",'Riesgos Gestion-Fiscal-Informa'!$AD$23="Leve"),CONCATENATE("R3C",'Riesgos Gestion-Fiscal-Informa'!$R$23),"")</f>
        <v/>
      </c>
      <c r="K86" s="173" t="str">
        <f>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IF(AND('Riesgos Gestion-Fiscal-Informa'!$AB$23="Media",'Riesgos Gestion-Fiscal-Informa'!$AD$23="Menor"),CONCATENATE("R3C",'Riesgos Gestion-Fiscal-Informa'!$R$23),"")</f>
        <v/>
      </c>
      <c r="Q86" s="173" t="str">
        <f>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IF(AND('Riesgos Gestion-Fiscal-Informa'!$AB$23="Media",'Riesgos Gestion-Fiscal-Informa'!$AD$23="Moderado"),CONCATENATE("R3C",'Riesgos Gestion-Fiscal-Informa'!$R$23),"")</f>
        <v/>
      </c>
      <c r="W86" s="173" t="str">
        <f>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IF(AND('Riesgos Gestion-Fiscal-Informa'!$AB$23="Media",'Riesgos Gestion-Fiscal-Informa'!$AD$23="Mayor"),CONCATENATE("R3C",'Riesgos Gestion-Fiscal-Informa'!$R$23),"")</f>
        <v/>
      </c>
      <c r="AC86" s="158" t="str">
        <f>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IF(AND('Riesgos Gestion-Fiscal-Informa'!$AB$23="Media",'Riesgos Gestion-Fiscal-Informa'!$AD$23="Catastrófico"),CONCATENATE("R3C",'Riesgos Gestion-Fiscal-Informa'!$R$23),"")</f>
        <v/>
      </c>
      <c r="AI86" s="161" t="str">
        <f>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592"/>
      <c r="AP86" s="387"/>
      <c r="AQ86" s="387"/>
      <c r="AR86" s="387"/>
      <c r="AS86" s="387"/>
      <c r="AT86" s="593"/>
      <c r="AU86" s="37"/>
      <c r="AV86" s="37"/>
      <c r="AW86" s="37"/>
      <c r="AX86" s="37"/>
      <c r="AY86" s="37"/>
      <c r="AZ86" s="37"/>
      <c r="BA86" s="37"/>
      <c r="BB86" s="37"/>
      <c r="BC86" s="37"/>
      <c r="BD86" s="37"/>
      <c r="BE86" s="37"/>
      <c r="BF86" s="37"/>
      <c r="BG86" s="37"/>
      <c r="BH86" s="37"/>
      <c r="BI86" s="37"/>
    </row>
    <row r="87" spans="1:61" ht="15.75" customHeight="1">
      <c r="A87" s="37"/>
      <c r="B87" s="609"/>
      <c r="C87" s="387"/>
      <c r="D87" s="425"/>
      <c r="E87" s="436"/>
      <c r="F87" s="387"/>
      <c r="G87" s="387"/>
      <c r="H87" s="387"/>
      <c r="I87" s="425"/>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592"/>
      <c r="AP87" s="387"/>
      <c r="AQ87" s="387"/>
      <c r="AR87" s="387"/>
      <c r="AS87" s="387"/>
      <c r="AT87" s="593"/>
      <c r="AU87" s="37"/>
      <c r="AV87" s="37"/>
      <c r="AW87" s="37"/>
      <c r="AX87" s="37"/>
      <c r="AY87" s="37"/>
      <c r="AZ87" s="37"/>
      <c r="BA87" s="37"/>
      <c r="BB87" s="37"/>
      <c r="BC87" s="37"/>
      <c r="BD87" s="37"/>
      <c r="BE87" s="37"/>
      <c r="BF87" s="37"/>
      <c r="BG87" s="37"/>
      <c r="BH87" s="37"/>
      <c r="BI87" s="37"/>
    </row>
    <row r="88" spans="1:61" ht="15.75" customHeight="1">
      <c r="A88" s="37"/>
      <c r="B88" s="609"/>
      <c r="C88" s="387"/>
      <c r="D88" s="425"/>
      <c r="E88" s="436"/>
      <c r="F88" s="387"/>
      <c r="G88" s="387"/>
      <c r="H88" s="387"/>
      <c r="I88" s="425"/>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592"/>
      <c r="AP88" s="387"/>
      <c r="AQ88" s="387"/>
      <c r="AR88" s="387"/>
      <c r="AS88" s="387"/>
      <c r="AT88" s="593"/>
      <c r="AU88" s="37"/>
      <c r="AV88" s="37"/>
      <c r="AW88" s="37"/>
      <c r="AX88" s="37"/>
      <c r="AY88" s="37"/>
      <c r="AZ88" s="37"/>
      <c r="BA88" s="37"/>
      <c r="BB88" s="37"/>
      <c r="BC88" s="37"/>
      <c r="BD88" s="37"/>
      <c r="BE88" s="37"/>
      <c r="BF88" s="37"/>
      <c r="BG88" s="37"/>
      <c r="BH88" s="37"/>
      <c r="BI88" s="37"/>
    </row>
    <row r="89" spans="1:61" ht="15.75" customHeight="1">
      <c r="A89" s="37"/>
      <c r="B89" s="609"/>
      <c r="C89" s="387"/>
      <c r="D89" s="425"/>
      <c r="E89" s="436"/>
      <c r="F89" s="387"/>
      <c r="G89" s="387"/>
      <c r="H89" s="387"/>
      <c r="I89" s="425"/>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592"/>
      <c r="AP89" s="387"/>
      <c r="AQ89" s="387"/>
      <c r="AR89" s="387"/>
      <c r="AS89" s="387"/>
      <c r="AT89" s="593"/>
      <c r="AU89" s="37"/>
      <c r="AV89" s="37"/>
      <c r="AW89" s="37"/>
      <c r="AX89" s="37"/>
      <c r="AY89" s="37"/>
      <c r="AZ89" s="37"/>
      <c r="BA89" s="37"/>
      <c r="BB89" s="37"/>
      <c r="BC89" s="37"/>
      <c r="BD89" s="37"/>
      <c r="BE89" s="37"/>
      <c r="BF89" s="37"/>
      <c r="BG89" s="37"/>
      <c r="BH89" s="37"/>
      <c r="BI89" s="37"/>
    </row>
    <row r="90" spans="1:61" ht="15.75" customHeight="1">
      <c r="A90" s="37"/>
      <c r="B90" s="609"/>
      <c r="C90" s="387"/>
      <c r="D90" s="425"/>
      <c r="E90" s="436"/>
      <c r="F90" s="387"/>
      <c r="G90" s="387"/>
      <c r="H90" s="387"/>
      <c r="I90" s="425"/>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592"/>
      <c r="AP90" s="387"/>
      <c r="AQ90" s="387"/>
      <c r="AR90" s="387"/>
      <c r="AS90" s="387"/>
      <c r="AT90" s="593"/>
      <c r="AU90" s="37"/>
      <c r="AV90" s="37"/>
      <c r="AW90" s="37"/>
      <c r="AX90" s="37"/>
      <c r="AY90" s="37"/>
      <c r="AZ90" s="37"/>
      <c r="BA90" s="37"/>
      <c r="BB90" s="37"/>
      <c r="BC90" s="37"/>
      <c r="BD90" s="37"/>
      <c r="BE90" s="37"/>
      <c r="BF90" s="37"/>
      <c r="BG90" s="37"/>
      <c r="BH90" s="37"/>
      <c r="BI90" s="37"/>
    </row>
    <row r="91" spans="1:61" ht="15.75" customHeight="1">
      <c r="A91" s="37"/>
      <c r="B91" s="609"/>
      <c r="C91" s="387"/>
      <c r="D91" s="425"/>
      <c r="E91" s="436"/>
      <c r="F91" s="387"/>
      <c r="G91" s="387"/>
      <c r="H91" s="387"/>
      <c r="I91" s="425"/>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592"/>
      <c r="AP91" s="387"/>
      <c r="AQ91" s="387"/>
      <c r="AR91" s="387"/>
      <c r="AS91" s="387"/>
      <c r="AT91" s="593"/>
      <c r="AU91" s="37"/>
      <c r="AV91" s="37"/>
      <c r="AW91" s="37"/>
      <c r="AX91" s="37"/>
      <c r="AY91" s="37"/>
      <c r="AZ91" s="37"/>
      <c r="BA91" s="37"/>
      <c r="BB91" s="37"/>
      <c r="BC91" s="37"/>
      <c r="BD91" s="37"/>
      <c r="BE91" s="37"/>
      <c r="BF91" s="37"/>
      <c r="BG91" s="37"/>
      <c r="BH91" s="37"/>
      <c r="BI91" s="37"/>
    </row>
    <row r="92" spans="1:61" ht="15.75" customHeight="1">
      <c r="A92" s="37"/>
      <c r="B92" s="609"/>
      <c r="C92" s="387"/>
      <c r="D92" s="425"/>
      <c r="E92" s="436"/>
      <c r="F92" s="387"/>
      <c r="G92" s="387"/>
      <c r="H92" s="387"/>
      <c r="I92" s="425"/>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592"/>
      <c r="AP92" s="387"/>
      <c r="AQ92" s="387"/>
      <c r="AR92" s="387"/>
      <c r="AS92" s="387"/>
      <c r="AT92" s="593"/>
      <c r="AU92" s="37"/>
      <c r="AV92" s="37"/>
      <c r="AW92" s="37"/>
      <c r="AX92" s="37"/>
      <c r="AY92" s="37"/>
      <c r="AZ92" s="37"/>
      <c r="BA92" s="37"/>
      <c r="BB92" s="37"/>
      <c r="BC92" s="37"/>
      <c r="BD92" s="37"/>
      <c r="BE92" s="37"/>
      <c r="BF92" s="37"/>
      <c r="BG92" s="37"/>
      <c r="BH92" s="37"/>
      <c r="BI92" s="37"/>
    </row>
    <row r="93" spans="1:61" ht="15.75" customHeight="1">
      <c r="A93" s="37"/>
      <c r="B93" s="609"/>
      <c r="C93" s="387"/>
      <c r="D93" s="425"/>
      <c r="E93" s="578"/>
      <c r="F93" s="602"/>
      <c r="G93" s="602"/>
      <c r="H93" s="602"/>
      <c r="I93" s="581"/>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594"/>
      <c r="AP93" s="595"/>
      <c r="AQ93" s="595"/>
      <c r="AR93" s="595"/>
      <c r="AS93" s="595"/>
      <c r="AT93" s="596"/>
      <c r="AU93" s="37"/>
      <c r="AV93" s="37"/>
      <c r="AW93" s="37"/>
      <c r="AX93" s="37"/>
      <c r="AY93" s="37"/>
      <c r="AZ93" s="37"/>
      <c r="BA93" s="37"/>
      <c r="BB93" s="37"/>
      <c r="BC93" s="37"/>
      <c r="BD93" s="37"/>
      <c r="BE93" s="37"/>
      <c r="BF93" s="37"/>
      <c r="BG93" s="37"/>
      <c r="BH93" s="37"/>
      <c r="BI93" s="37"/>
    </row>
    <row r="94" spans="1:61" ht="15.75" customHeight="1">
      <c r="A94" s="37"/>
      <c r="B94" s="609"/>
      <c r="C94" s="387"/>
      <c r="D94" s="425"/>
      <c r="E94" s="613" t="s">
        <v>885</v>
      </c>
      <c r="F94" s="601"/>
      <c r="G94" s="601"/>
      <c r="H94" s="601"/>
      <c r="I94" s="601"/>
      <c r="J94" s="178" t="str">
        <f ca="1">IF(AND('Riesgos Gestion-Fiscal-Informa'!$AB$11="Baja",'Riesgos Gestion-Fiscal-Informa'!$AD$11="Leve"),CONCATENATE("R1C",'Riesgos Gestion-Fiscal-Informa'!$R$11),"")</f>
        <v>R1C1</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17" t="s">
        <v>886</v>
      </c>
      <c r="AP94" s="590"/>
      <c r="AQ94" s="590"/>
      <c r="AR94" s="590"/>
      <c r="AS94" s="590"/>
      <c r="AT94" s="591"/>
      <c r="AU94" s="37"/>
      <c r="AV94" s="37"/>
      <c r="AW94" s="37"/>
      <c r="AX94" s="37"/>
      <c r="AY94" s="37"/>
      <c r="AZ94" s="37"/>
      <c r="BA94" s="37"/>
      <c r="BB94" s="37"/>
      <c r="BC94" s="37"/>
      <c r="BD94" s="37"/>
      <c r="BE94" s="37"/>
      <c r="BF94" s="37"/>
      <c r="BG94" s="37"/>
      <c r="BH94" s="37"/>
      <c r="BI94" s="37"/>
    </row>
    <row r="95" spans="1:61" ht="15.75" customHeight="1">
      <c r="A95" s="37"/>
      <c r="B95" s="609"/>
      <c r="C95" s="387"/>
      <c r="D95" s="425"/>
      <c r="E95" s="436"/>
      <c r="F95" s="387"/>
      <c r="G95" s="387"/>
      <c r="H95" s="387"/>
      <c r="I95" s="387"/>
      <c r="J95" s="181" t="str">
        <f ca="1">IF(AND('Riesgos Gestion-Fiscal-Informa'!$AB$17="Baja",'Riesgos Gestion-Fiscal-Informa'!$AD$17="Leve"),CONCATENATE("R2C",'Riesgos Gestion-Fiscal-Informa'!$R$17),"")</f>
        <v>R2C1</v>
      </c>
      <c r="K95" s="182" t="str">
        <f>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
      </c>
      <c r="Q95" s="173" t="str">
        <f>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
      </c>
      <c r="W95" s="173" t="str">
        <f>IF(AND('Riesgos Gestion-Fiscal-Informa'!$AB$18="Baja",'Riesgos Gestion-Fiscal-Informa'!$AD$18="Moderado"),CONCATENATE("R2C",'Riesgos Gestion-Fiscal-Informa'!$R$18),"")</f>
        <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592"/>
      <c r="AP95" s="387"/>
      <c r="AQ95" s="387"/>
      <c r="AR95" s="387"/>
      <c r="AS95" s="387"/>
      <c r="AT95" s="593"/>
      <c r="AU95" s="37"/>
      <c r="AV95" s="37"/>
      <c r="AW95" s="37"/>
      <c r="AX95" s="37"/>
      <c r="AY95" s="37"/>
      <c r="AZ95" s="37"/>
      <c r="BA95" s="37"/>
      <c r="BB95" s="37"/>
      <c r="BC95" s="37"/>
      <c r="BD95" s="37"/>
      <c r="BE95" s="37"/>
      <c r="BF95" s="37"/>
      <c r="BG95" s="37"/>
      <c r="BH95" s="37"/>
      <c r="BI95" s="37"/>
    </row>
    <row r="96" spans="1:61" ht="15.75" customHeight="1">
      <c r="A96" s="37"/>
      <c r="B96" s="609"/>
      <c r="C96" s="387"/>
      <c r="D96" s="425"/>
      <c r="E96" s="436"/>
      <c r="F96" s="387"/>
      <c r="G96" s="387"/>
      <c r="H96" s="387"/>
      <c r="I96" s="387"/>
      <c r="J96" s="181" t="str">
        <f>IF(AND('Riesgos Gestion-Fiscal-Informa'!$AB$23="Baja",'Riesgos Gestion-Fiscal-Informa'!$AD$23="Leve"),CONCATENATE("R3C",'Riesgos Gestion-Fiscal-Informa'!$R$23),"")</f>
        <v/>
      </c>
      <c r="K96" s="182" t="str">
        <f>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IF(AND('Riesgos Gestion-Fiscal-Informa'!$AB$23="Baja",'Riesgos Gestion-Fiscal-Informa'!$AD$23="Menor"),CONCATENATE("R3C",'Riesgos Gestion-Fiscal-Informa'!$R$23),"")</f>
        <v/>
      </c>
      <c r="Q96" s="173" t="str">
        <f>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IF(AND('Riesgos Gestion-Fiscal-Informa'!$AB$23="Baja",'Riesgos Gestion-Fiscal-Informa'!$AD$23="Moderado"),CONCATENATE("R3C",'Riesgos Gestion-Fiscal-Informa'!$R$23),"")</f>
        <v/>
      </c>
      <c r="W96" s="173" t="str">
        <f>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IF(AND('Riesgos Gestion-Fiscal-Informa'!$AB$23="Baja",'Riesgos Gestion-Fiscal-Informa'!$AD$23="Mayor"),CONCATENATE("R3C",'Riesgos Gestion-Fiscal-Informa'!$R$23),"")</f>
        <v/>
      </c>
      <c r="AC96" s="158" t="str">
        <f>IF(AND('Riesgos Gestion-Fiscal-Informa'!$AB$24="Baja",'Riesgos Gestion-Fiscal-Informa'!$AD$24="Mayor"),CONCATENATE("R3C",'Riesgos Gestion-Fiscal-Informa'!$R$24),"")</f>
        <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IF(AND('Riesgos Gestion-Fiscal-Informa'!$AB$23="Baja",'Riesgos Gestion-Fiscal-Informa'!$AD$23="Catastrófico"),CONCATENATE("R3C",'Riesgos Gestion-Fiscal-Informa'!$R$23),"")</f>
        <v/>
      </c>
      <c r="AI96" s="161" t="str">
        <f>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592"/>
      <c r="AP96" s="387"/>
      <c r="AQ96" s="387"/>
      <c r="AR96" s="387"/>
      <c r="AS96" s="387"/>
      <c r="AT96" s="593"/>
      <c r="AU96" s="37"/>
      <c r="AV96" s="37"/>
      <c r="AW96" s="37"/>
      <c r="AX96" s="37"/>
      <c r="AY96" s="37"/>
      <c r="AZ96" s="37"/>
      <c r="BA96" s="37"/>
      <c r="BB96" s="37"/>
      <c r="BC96" s="37"/>
      <c r="BD96" s="37"/>
      <c r="BE96" s="37"/>
      <c r="BF96" s="37"/>
      <c r="BG96" s="37"/>
      <c r="BH96" s="37"/>
      <c r="BI96" s="37"/>
    </row>
    <row r="97" spans="1:61" ht="15.75" customHeight="1">
      <c r="A97" s="37"/>
      <c r="B97" s="609"/>
      <c r="C97" s="387"/>
      <c r="D97" s="425"/>
      <c r="E97" s="436"/>
      <c r="F97" s="387"/>
      <c r="G97" s="387"/>
      <c r="H97" s="387"/>
      <c r="I97" s="387"/>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592"/>
      <c r="AP97" s="387"/>
      <c r="AQ97" s="387"/>
      <c r="AR97" s="387"/>
      <c r="AS97" s="387"/>
      <c r="AT97" s="593"/>
      <c r="AU97" s="37"/>
      <c r="AV97" s="37"/>
      <c r="AW97" s="37"/>
      <c r="AX97" s="37"/>
      <c r="AY97" s="37"/>
      <c r="AZ97" s="37"/>
      <c r="BA97" s="37"/>
      <c r="BB97" s="37"/>
      <c r="BC97" s="37"/>
      <c r="BD97" s="37"/>
      <c r="BE97" s="37"/>
      <c r="BF97" s="37"/>
      <c r="BG97" s="37"/>
      <c r="BH97" s="37"/>
      <c r="BI97" s="37"/>
    </row>
    <row r="98" spans="1:61" ht="15.75" customHeight="1">
      <c r="A98" s="37"/>
      <c r="B98" s="609"/>
      <c r="C98" s="387"/>
      <c r="D98" s="425"/>
      <c r="E98" s="436"/>
      <c r="F98" s="387"/>
      <c r="G98" s="387"/>
      <c r="H98" s="387"/>
      <c r="I98" s="387"/>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592"/>
      <c r="AP98" s="387"/>
      <c r="AQ98" s="387"/>
      <c r="AR98" s="387"/>
      <c r="AS98" s="387"/>
      <c r="AT98" s="593"/>
      <c r="AU98" s="37"/>
      <c r="AV98" s="37"/>
      <c r="AW98" s="37"/>
      <c r="AX98" s="37"/>
      <c r="AY98" s="37"/>
      <c r="AZ98" s="37"/>
      <c r="BA98" s="37"/>
      <c r="BB98" s="37"/>
      <c r="BC98" s="37"/>
      <c r="BD98" s="37"/>
      <c r="BE98" s="37"/>
      <c r="BF98" s="37"/>
      <c r="BG98" s="37"/>
      <c r="BH98" s="37"/>
      <c r="BI98" s="37"/>
    </row>
    <row r="99" spans="1:61" ht="15.75" customHeight="1">
      <c r="A99" s="37"/>
      <c r="B99" s="609"/>
      <c r="C99" s="387"/>
      <c r="D99" s="425"/>
      <c r="E99" s="436"/>
      <c r="F99" s="387"/>
      <c r="G99" s="387"/>
      <c r="H99" s="387"/>
      <c r="I99" s="387"/>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592"/>
      <c r="AP99" s="387"/>
      <c r="AQ99" s="387"/>
      <c r="AR99" s="387"/>
      <c r="AS99" s="387"/>
      <c r="AT99" s="593"/>
      <c r="AU99" s="37"/>
      <c r="AV99" s="37"/>
      <c r="AW99" s="37"/>
      <c r="AX99" s="37"/>
      <c r="AY99" s="37"/>
      <c r="AZ99" s="37"/>
      <c r="BA99" s="37"/>
      <c r="BB99" s="37"/>
      <c r="BC99" s="37"/>
      <c r="BD99" s="37"/>
      <c r="BE99" s="37"/>
      <c r="BF99" s="37"/>
      <c r="BG99" s="37"/>
      <c r="BH99" s="37"/>
      <c r="BI99" s="37"/>
    </row>
    <row r="100" spans="1:61" ht="15.75" customHeight="1">
      <c r="A100" s="37"/>
      <c r="B100" s="609"/>
      <c r="C100" s="387"/>
      <c r="D100" s="425"/>
      <c r="E100" s="436"/>
      <c r="F100" s="387"/>
      <c r="G100" s="387"/>
      <c r="H100" s="387"/>
      <c r="I100" s="387"/>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592"/>
      <c r="AP100" s="387"/>
      <c r="AQ100" s="387"/>
      <c r="AR100" s="387"/>
      <c r="AS100" s="387"/>
      <c r="AT100" s="593"/>
      <c r="AU100" s="37"/>
      <c r="AV100" s="37"/>
      <c r="AW100" s="37"/>
      <c r="AX100" s="37"/>
      <c r="AY100" s="37"/>
      <c r="AZ100" s="37"/>
      <c r="BA100" s="37"/>
      <c r="BB100" s="37"/>
      <c r="BC100" s="37"/>
      <c r="BD100" s="37"/>
      <c r="BE100" s="37"/>
      <c r="BF100" s="37"/>
      <c r="BG100" s="37"/>
      <c r="BH100" s="37"/>
      <c r="BI100" s="37"/>
    </row>
    <row r="101" spans="1:61" ht="15.75" customHeight="1">
      <c r="A101" s="37"/>
      <c r="B101" s="609"/>
      <c r="C101" s="387"/>
      <c r="D101" s="425"/>
      <c r="E101" s="436"/>
      <c r="F101" s="387"/>
      <c r="G101" s="387"/>
      <c r="H101" s="387"/>
      <c r="I101" s="387"/>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592"/>
      <c r="AP101" s="387"/>
      <c r="AQ101" s="387"/>
      <c r="AR101" s="387"/>
      <c r="AS101" s="387"/>
      <c r="AT101" s="593"/>
      <c r="AU101" s="37"/>
      <c r="AV101" s="37"/>
      <c r="AW101" s="37"/>
      <c r="AX101" s="37"/>
      <c r="AY101" s="37"/>
      <c r="AZ101" s="37"/>
      <c r="BA101" s="37"/>
      <c r="BB101" s="37"/>
      <c r="BC101" s="37"/>
      <c r="BD101" s="37"/>
      <c r="BE101" s="37"/>
      <c r="BF101" s="37"/>
      <c r="BG101" s="37"/>
      <c r="BH101" s="37"/>
      <c r="BI101" s="37"/>
    </row>
    <row r="102" spans="1:61" ht="15.75" customHeight="1">
      <c r="A102" s="37"/>
      <c r="B102" s="609"/>
      <c r="C102" s="387"/>
      <c r="D102" s="425"/>
      <c r="E102" s="436"/>
      <c r="F102" s="387"/>
      <c r="G102" s="387"/>
      <c r="H102" s="387"/>
      <c r="I102" s="387"/>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592"/>
      <c r="AP102" s="387"/>
      <c r="AQ102" s="387"/>
      <c r="AR102" s="387"/>
      <c r="AS102" s="387"/>
      <c r="AT102" s="593"/>
      <c r="AU102" s="37"/>
      <c r="AV102" s="37"/>
      <c r="AW102" s="37"/>
      <c r="AX102" s="37"/>
      <c r="AY102" s="37"/>
      <c r="AZ102" s="37"/>
      <c r="BA102" s="37"/>
      <c r="BB102" s="37"/>
      <c r="BC102" s="37"/>
      <c r="BD102" s="37"/>
      <c r="BE102" s="37"/>
      <c r="BF102" s="37"/>
      <c r="BG102" s="37"/>
      <c r="BH102" s="37"/>
      <c r="BI102" s="37"/>
    </row>
    <row r="103" spans="1:61" ht="15.75" customHeight="1">
      <c r="A103" s="37"/>
      <c r="B103" s="609"/>
      <c r="C103" s="387"/>
      <c r="D103" s="425"/>
      <c r="E103" s="578"/>
      <c r="F103" s="602"/>
      <c r="G103" s="602"/>
      <c r="H103" s="602"/>
      <c r="I103" s="602"/>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594"/>
      <c r="AP103" s="595"/>
      <c r="AQ103" s="595"/>
      <c r="AR103" s="595"/>
      <c r="AS103" s="595"/>
      <c r="AT103" s="596"/>
      <c r="AU103" s="37"/>
      <c r="AV103" s="37"/>
      <c r="AW103" s="37"/>
      <c r="AX103" s="37"/>
      <c r="AY103" s="37"/>
      <c r="AZ103" s="37"/>
      <c r="BA103" s="37"/>
      <c r="BB103" s="37"/>
      <c r="BC103" s="37"/>
      <c r="BD103" s="37"/>
      <c r="BE103" s="37"/>
      <c r="BF103" s="37"/>
      <c r="BG103" s="37"/>
      <c r="BH103" s="37"/>
      <c r="BI103" s="37"/>
    </row>
    <row r="104" spans="1:61" ht="33.75" customHeight="1">
      <c r="A104" s="37"/>
      <c r="B104" s="609"/>
      <c r="C104" s="387"/>
      <c r="D104" s="425"/>
      <c r="E104" s="613" t="s">
        <v>887</v>
      </c>
      <c r="F104" s="601"/>
      <c r="G104" s="601"/>
      <c r="H104" s="601"/>
      <c r="I104" s="583"/>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9"/>
      <c r="C105" s="387"/>
      <c r="D105" s="425"/>
      <c r="E105" s="436"/>
      <c r="F105" s="387"/>
      <c r="G105" s="387"/>
      <c r="H105" s="387"/>
      <c r="I105" s="425"/>
      <c r="J105" s="181" t="str">
        <f ca="1">IF(AND('Riesgos Gestion-Fiscal-Informa'!$AB$17="Muy Baja",'Riesgos Gestion-Fiscal-Informa'!$AD$17="Leve"),CONCATENATE("R2C",'Riesgos Gestion-Fiscal-Informa'!$R$17),"")</f>
        <v/>
      </c>
      <c r="K105" s="182" t="str">
        <f>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
      </c>
      <c r="W105" s="173" t="str">
        <f>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9"/>
      <c r="C106" s="387"/>
      <c r="D106" s="425"/>
      <c r="E106" s="436"/>
      <c r="F106" s="387"/>
      <c r="G106" s="387"/>
      <c r="H106" s="387"/>
      <c r="I106" s="425"/>
      <c r="J106" s="181" t="str">
        <f>IF(AND('Riesgos Gestion-Fiscal-Informa'!$AB$23="Muy Baja",'Riesgos Gestion-Fiscal-Informa'!$AD$23="Leve"),CONCATENATE("R3C",'Riesgos Gestion-Fiscal-Informa'!$R$23),"")</f>
        <v/>
      </c>
      <c r="K106" s="182" t="str">
        <f>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IF(AND('Riesgos Gestion-Fiscal-Informa'!$AB$23="Muy Baja",'Riesgos Gestion-Fiscal-Informa'!$AD$23="Menor"),CONCATENATE("R3C",'Riesgos Gestion-Fiscal-Informa'!$R$23),"")</f>
        <v/>
      </c>
      <c r="Q106" s="182" t="str">
        <f>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IF(AND('Riesgos Gestion-Fiscal-Informa'!$AB$23="Muy Baja",'Riesgos Gestion-Fiscal-Informa'!$AD$23="Moderado"),CONCATENATE("R3C",'Riesgos Gestion-Fiscal-Informa'!$R$23),"")</f>
        <v/>
      </c>
      <c r="W106" s="173" t="str">
        <f>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IF(AND('Riesgos Gestion-Fiscal-Informa'!$AB$23="Muy Baja",'Riesgos Gestion-Fiscal-Informa'!$AD$23="Mayor"),CONCATENATE("R3C",'Riesgos Gestion-Fiscal-Informa'!$R$23),"")</f>
        <v/>
      </c>
      <c r="AC106" s="158" t="str">
        <f>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IF(AND('Riesgos Gestion-Fiscal-Informa'!$AB$23="Muy Baja",'Riesgos Gestion-Fiscal-Informa'!$AD$23="Catastrófico"),CONCATENATE("R3C",'Riesgos Gestion-Fiscal-Informa'!$R$23),"")</f>
        <v/>
      </c>
      <c r="AI106" s="161" t="str">
        <f>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9"/>
      <c r="C107" s="387"/>
      <c r="D107" s="425"/>
      <c r="E107" s="436"/>
      <c r="F107" s="387"/>
      <c r="G107" s="387"/>
      <c r="H107" s="387"/>
      <c r="I107" s="425"/>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9"/>
      <c r="C108" s="387"/>
      <c r="D108" s="425"/>
      <c r="E108" s="436"/>
      <c r="F108" s="387"/>
      <c r="G108" s="387"/>
      <c r="H108" s="387"/>
      <c r="I108" s="425"/>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9"/>
      <c r="C109" s="387"/>
      <c r="D109" s="425"/>
      <c r="E109" s="436"/>
      <c r="F109" s="387"/>
      <c r="G109" s="387"/>
      <c r="H109" s="387"/>
      <c r="I109" s="425"/>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9"/>
      <c r="C110" s="387"/>
      <c r="D110" s="425"/>
      <c r="E110" s="436"/>
      <c r="F110" s="387"/>
      <c r="G110" s="387"/>
      <c r="H110" s="387"/>
      <c r="I110" s="425"/>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9"/>
      <c r="C111" s="387"/>
      <c r="D111" s="425"/>
      <c r="E111" s="436"/>
      <c r="F111" s="387"/>
      <c r="G111" s="387"/>
      <c r="H111" s="387"/>
      <c r="I111" s="425"/>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9"/>
      <c r="C112" s="387"/>
      <c r="D112" s="425"/>
      <c r="E112" s="436"/>
      <c r="F112" s="387"/>
      <c r="G112" s="387"/>
      <c r="H112" s="387"/>
      <c r="I112" s="425"/>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6"/>
      <c r="C113" s="611"/>
      <c r="D113" s="567"/>
      <c r="E113" s="578"/>
      <c r="F113" s="602"/>
      <c r="G113" s="602"/>
      <c r="H113" s="602"/>
      <c r="I113" s="581"/>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13" t="s">
        <v>888</v>
      </c>
      <c r="K114" s="601"/>
      <c r="L114" s="601"/>
      <c r="M114" s="601"/>
      <c r="N114" s="601"/>
      <c r="O114" s="583"/>
      <c r="P114" s="613" t="s">
        <v>889</v>
      </c>
      <c r="Q114" s="601"/>
      <c r="R114" s="601"/>
      <c r="S114" s="601"/>
      <c r="T114" s="601"/>
      <c r="U114" s="583"/>
      <c r="V114" s="613" t="s">
        <v>890</v>
      </c>
      <c r="W114" s="601"/>
      <c r="X114" s="601"/>
      <c r="Y114" s="601"/>
      <c r="Z114" s="601"/>
      <c r="AA114" s="583"/>
      <c r="AB114" s="613" t="s">
        <v>891</v>
      </c>
      <c r="AC114" s="601"/>
      <c r="AD114" s="601"/>
      <c r="AE114" s="601"/>
      <c r="AF114" s="601"/>
      <c r="AG114" s="583"/>
      <c r="AH114" s="613" t="s">
        <v>892</v>
      </c>
      <c r="AI114" s="601"/>
      <c r="AJ114" s="601"/>
      <c r="AK114" s="601"/>
      <c r="AL114" s="601"/>
      <c r="AM114" s="583"/>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36"/>
      <c r="K115" s="387"/>
      <c r="L115" s="387"/>
      <c r="M115" s="387"/>
      <c r="N115" s="387"/>
      <c r="O115" s="425"/>
      <c r="P115" s="436"/>
      <c r="Q115" s="387"/>
      <c r="R115" s="387"/>
      <c r="S115" s="387"/>
      <c r="T115" s="387"/>
      <c r="U115" s="425"/>
      <c r="V115" s="436"/>
      <c r="W115" s="387"/>
      <c r="X115" s="387"/>
      <c r="Y115" s="387"/>
      <c r="Z115" s="387"/>
      <c r="AA115" s="425"/>
      <c r="AB115" s="436"/>
      <c r="AC115" s="387"/>
      <c r="AD115" s="387"/>
      <c r="AE115" s="387"/>
      <c r="AF115" s="387"/>
      <c r="AG115" s="425"/>
      <c r="AH115" s="436"/>
      <c r="AI115" s="387"/>
      <c r="AJ115" s="387"/>
      <c r="AK115" s="387"/>
      <c r="AL115" s="387"/>
      <c r="AM115" s="425"/>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36"/>
      <c r="K116" s="387"/>
      <c r="L116" s="387"/>
      <c r="M116" s="387"/>
      <c r="N116" s="387"/>
      <c r="O116" s="425"/>
      <c r="P116" s="436"/>
      <c r="Q116" s="387"/>
      <c r="R116" s="387"/>
      <c r="S116" s="387"/>
      <c r="T116" s="387"/>
      <c r="U116" s="425"/>
      <c r="V116" s="436"/>
      <c r="W116" s="387"/>
      <c r="X116" s="387"/>
      <c r="Y116" s="387"/>
      <c r="Z116" s="387"/>
      <c r="AA116" s="425"/>
      <c r="AB116" s="436"/>
      <c r="AC116" s="387"/>
      <c r="AD116" s="387"/>
      <c r="AE116" s="387"/>
      <c r="AF116" s="387"/>
      <c r="AG116" s="425"/>
      <c r="AH116" s="436"/>
      <c r="AI116" s="387"/>
      <c r="AJ116" s="387"/>
      <c r="AK116" s="387"/>
      <c r="AL116" s="387"/>
      <c r="AM116" s="425"/>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36"/>
      <c r="K117" s="387"/>
      <c r="L117" s="387"/>
      <c r="M117" s="387"/>
      <c r="N117" s="387"/>
      <c r="O117" s="425"/>
      <c r="P117" s="436"/>
      <c r="Q117" s="387"/>
      <c r="R117" s="387"/>
      <c r="S117" s="387"/>
      <c r="T117" s="387"/>
      <c r="U117" s="425"/>
      <c r="V117" s="436"/>
      <c r="W117" s="387"/>
      <c r="X117" s="387"/>
      <c r="Y117" s="387"/>
      <c r="Z117" s="387"/>
      <c r="AA117" s="425"/>
      <c r="AB117" s="436"/>
      <c r="AC117" s="387"/>
      <c r="AD117" s="387"/>
      <c r="AE117" s="387"/>
      <c r="AF117" s="387"/>
      <c r="AG117" s="425"/>
      <c r="AH117" s="436"/>
      <c r="AI117" s="387"/>
      <c r="AJ117" s="387"/>
      <c r="AK117" s="387"/>
      <c r="AL117" s="387"/>
      <c r="AM117" s="425"/>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36"/>
      <c r="K118" s="387"/>
      <c r="L118" s="387"/>
      <c r="M118" s="387"/>
      <c r="N118" s="387"/>
      <c r="O118" s="425"/>
      <c r="P118" s="436"/>
      <c r="Q118" s="387"/>
      <c r="R118" s="387"/>
      <c r="S118" s="387"/>
      <c r="T118" s="387"/>
      <c r="U118" s="425"/>
      <c r="V118" s="436"/>
      <c r="W118" s="387"/>
      <c r="X118" s="387"/>
      <c r="Y118" s="387"/>
      <c r="Z118" s="387"/>
      <c r="AA118" s="425"/>
      <c r="AB118" s="436"/>
      <c r="AC118" s="387"/>
      <c r="AD118" s="387"/>
      <c r="AE118" s="387"/>
      <c r="AF118" s="387"/>
      <c r="AG118" s="425"/>
      <c r="AH118" s="436"/>
      <c r="AI118" s="387"/>
      <c r="AJ118" s="387"/>
      <c r="AK118" s="387"/>
      <c r="AL118" s="387"/>
      <c r="AM118" s="425"/>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78"/>
      <c r="K119" s="602"/>
      <c r="L119" s="602"/>
      <c r="M119" s="602"/>
      <c r="N119" s="602"/>
      <c r="O119" s="581"/>
      <c r="P119" s="578"/>
      <c r="Q119" s="602"/>
      <c r="R119" s="602"/>
      <c r="S119" s="602"/>
      <c r="T119" s="602"/>
      <c r="U119" s="581"/>
      <c r="V119" s="578"/>
      <c r="W119" s="602"/>
      <c r="X119" s="602"/>
      <c r="Y119" s="602"/>
      <c r="Z119" s="602"/>
      <c r="AA119" s="581"/>
      <c r="AB119" s="578"/>
      <c r="AC119" s="602"/>
      <c r="AD119" s="602"/>
      <c r="AE119" s="602"/>
      <c r="AF119" s="602"/>
      <c r="AG119" s="581"/>
      <c r="AH119" s="578"/>
      <c r="AI119" s="602"/>
      <c r="AJ119" s="602"/>
      <c r="AK119" s="602"/>
      <c r="AL119" s="602"/>
      <c r="AM119" s="581"/>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8" t="s">
        <v>597</v>
      </c>
      <c r="C1" s="387"/>
      <c r="D1" s="387"/>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605</v>
      </c>
      <c r="D3" s="188" t="s">
        <v>606</v>
      </c>
      <c r="E3" s="37"/>
      <c r="F3" s="37"/>
      <c r="G3" s="37"/>
      <c r="H3" s="37"/>
      <c r="I3" s="37"/>
      <c r="J3" s="37"/>
      <c r="K3" s="37"/>
      <c r="L3" s="37"/>
      <c r="M3" s="37"/>
      <c r="N3" s="37"/>
      <c r="O3" s="37"/>
      <c r="P3" s="37"/>
      <c r="Q3" s="37"/>
      <c r="R3" s="37"/>
      <c r="S3" s="37"/>
      <c r="T3" s="37"/>
      <c r="U3" s="37"/>
    </row>
    <row r="4" spans="1:21" ht="33.75">
      <c r="A4" s="189" t="s">
        <v>77</v>
      </c>
      <c r="B4" s="190" t="s">
        <v>611</v>
      </c>
      <c r="C4" s="191" t="s">
        <v>612</v>
      </c>
      <c r="D4" s="192" t="s">
        <v>613</v>
      </c>
      <c r="E4" s="37"/>
      <c r="F4" s="37"/>
      <c r="G4" s="37"/>
      <c r="H4" s="37"/>
      <c r="I4" s="37"/>
      <c r="J4" s="37"/>
      <c r="K4" s="37"/>
      <c r="L4" s="37"/>
      <c r="M4" s="37"/>
      <c r="N4" s="37"/>
      <c r="O4" s="37"/>
      <c r="P4" s="37"/>
      <c r="Q4" s="37"/>
      <c r="R4" s="37"/>
      <c r="S4" s="37"/>
      <c r="T4" s="37"/>
      <c r="U4" s="37"/>
    </row>
    <row r="5" spans="1:21" ht="67.5">
      <c r="A5" s="189" t="s">
        <v>83</v>
      </c>
      <c r="B5" s="193" t="s">
        <v>617</v>
      </c>
      <c r="C5" s="194" t="s">
        <v>618</v>
      </c>
      <c r="D5" s="195" t="s">
        <v>619</v>
      </c>
      <c r="E5" s="37"/>
      <c r="F5" s="37"/>
      <c r="G5" s="37"/>
      <c r="H5" s="37"/>
      <c r="I5" s="37"/>
      <c r="J5" s="37"/>
      <c r="K5" s="37"/>
      <c r="L5" s="37"/>
      <c r="M5" s="37"/>
      <c r="N5" s="37"/>
      <c r="O5" s="37"/>
      <c r="P5" s="37"/>
      <c r="Q5" s="37"/>
      <c r="R5" s="37"/>
      <c r="S5" s="37"/>
      <c r="T5" s="37"/>
      <c r="U5" s="37"/>
    </row>
    <row r="6" spans="1:21" ht="67.5">
      <c r="A6" s="189" t="s">
        <v>90</v>
      </c>
      <c r="B6" s="196" t="s">
        <v>624</v>
      </c>
      <c r="C6" s="194" t="s">
        <v>625</v>
      </c>
      <c r="D6" s="195" t="s">
        <v>626</v>
      </c>
      <c r="E6" s="37"/>
      <c r="F6" s="37"/>
      <c r="G6" s="37"/>
      <c r="H6" s="37"/>
      <c r="I6" s="37"/>
      <c r="J6" s="37"/>
      <c r="K6" s="37"/>
      <c r="L6" s="37"/>
      <c r="M6" s="37"/>
      <c r="N6" s="37"/>
      <c r="O6" s="37"/>
      <c r="P6" s="37"/>
      <c r="Q6" s="37"/>
      <c r="R6" s="37"/>
      <c r="S6" s="37"/>
      <c r="T6" s="37"/>
      <c r="U6" s="37"/>
    </row>
    <row r="7" spans="1:21" ht="101.25">
      <c r="A7" s="189" t="s">
        <v>97</v>
      </c>
      <c r="B7" s="197" t="s">
        <v>630</v>
      </c>
      <c r="C7" s="194" t="s">
        <v>631</v>
      </c>
      <c r="D7" s="195" t="s">
        <v>632</v>
      </c>
      <c r="E7" s="37"/>
      <c r="F7" s="37"/>
      <c r="G7" s="37"/>
      <c r="H7" s="37"/>
      <c r="I7" s="37"/>
      <c r="J7" s="37"/>
      <c r="K7" s="37"/>
      <c r="L7" s="37"/>
      <c r="M7" s="37"/>
      <c r="N7" s="37"/>
      <c r="O7" s="37"/>
      <c r="P7" s="37"/>
      <c r="Q7" s="37"/>
      <c r="R7" s="37"/>
      <c r="S7" s="37"/>
      <c r="T7" s="37"/>
      <c r="U7" s="37"/>
    </row>
    <row r="8" spans="1:21" ht="67.5">
      <c r="A8" s="189" t="s">
        <v>104</v>
      </c>
      <c r="B8" s="198" t="s">
        <v>636</v>
      </c>
      <c r="C8" s="194" t="s">
        <v>637</v>
      </c>
      <c r="D8" s="195" t="s">
        <v>638</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894</v>
      </c>
      <c r="C11" s="189" t="s">
        <v>895</v>
      </c>
      <c r="D11" s="189" t="s">
        <v>896</v>
      </c>
      <c r="E11" s="189"/>
      <c r="F11" s="37"/>
      <c r="G11" s="37"/>
      <c r="H11" s="37"/>
      <c r="I11" s="37"/>
      <c r="J11" s="37"/>
      <c r="K11" s="37"/>
      <c r="L11" s="37"/>
      <c r="M11" s="37"/>
      <c r="N11" s="37"/>
      <c r="O11" s="37"/>
      <c r="P11" s="37"/>
      <c r="Q11" s="37"/>
      <c r="R11" s="37"/>
      <c r="S11" s="37"/>
      <c r="T11" s="37"/>
      <c r="U11" s="37"/>
    </row>
    <row r="12" spans="1:21">
      <c r="A12" s="189"/>
      <c r="B12" s="189" t="s">
        <v>897</v>
      </c>
      <c r="C12" s="189" t="s">
        <v>898</v>
      </c>
      <c r="D12" s="189" t="s">
        <v>899</v>
      </c>
      <c r="E12" s="189"/>
      <c r="F12" s="37"/>
      <c r="G12" s="37"/>
      <c r="H12" s="37"/>
      <c r="I12" s="37"/>
      <c r="J12" s="37"/>
      <c r="K12" s="37"/>
      <c r="L12" s="37"/>
      <c r="M12" s="37"/>
      <c r="N12" s="37"/>
      <c r="O12" s="37"/>
      <c r="P12" s="37"/>
      <c r="Q12" s="37"/>
      <c r="R12" s="37"/>
      <c r="S12" s="37"/>
      <c r="T12" s="37"/>
      <c r="U12" s="37"/>
    </row>
    <row r="13" spans="1:21">
      <c r="A13" s="189"/>
      <c r="B13" s="189"/>
      <c r="C13" s="189" t="s">
        <v>876</v>
      </c>
      <c r="D13" s="189" t="s">
        <v>900</v>
      </c>
      <c r="E13" s="189"/>
      <c r="F13" s="37"/>
      <c r="G13" s="37"/>
      <c r="H13" s="37"/>
      <c r="I13" s="37"/>
      <c r="J13" s="37"/>
      <c r="K13" s="37"/>
      <c r="L13" s="37"/>
      <c r="M13" s="37"/>
      <c r="N13" s="37"/>
      <c r="O13" s="37"/>
      <c r="P13" s="37"/>
      <c r="Q13" s="37"/>
      <c r="R13" s="37"/>
      <c r="S13" s="37"/>
      <c r="T13" s="37"/>
      <c r="U13" s="37"/>
    </row>
    <row r="14" spans="1:21">
      <c r="A14" s="189"/>
      <c r="B14" s="189"/>
      <c r="C14" s="189" t="s">
        <v>873</v>
      </c>
      <c r="D14" s="189" t="s">
        <v>901</v>
      </c>
      <c r="E14" s="189"/>
      <c r="F14" s="37"/>
      <c r="G14" s="37"/>
      <c r="H14" s="37"/>
      <c r="I14" s="37"/>
      <c r="J14" s="37"/>
      <c r="K14" s="37"/>
      <c r="L14" s="37"/>
      <c r="M14" s="37"/>
      <c r="N14" s="37"/>
      <c r="O14" s="37"/>
      <c r="P14" s="37"/>
      <c r="Q14" s="37"/>
      <c r="R14" s="37"/>
      <c r="S14" s="37"/>
      <c r="T14" s="37"/>
      <c r="U14" s="37"/>
    </row>
    <row r="15" spans="1:21">
      <c r="A15" s="189"/>
      <c r="B15" s="189"/>
      <c r="C15" s="189" t="s">
        <v>868</v>
      </c>
      <c r="D15" s="189" t="s">
        <v>902</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903</v>
      </c>
      <c r="C209" s="204" t="s">
        <v>904</v>
      </c>
      <c r="D209" s="5" t="s">
        <v>903</v>
      </c>
      <c r="E209" s="5" t="s">
        <v>904</v>
      </c>
    </row>
    <row r="210" spans="1:8" ht="15.75" customHeight="1">
      <c r="A210" s="37"/>
      <c r="B210" s="205" t="s">
        <v>905</v>
      </c>
      <c r="C210" s="205" t="s">
        <v>906</v>
      </c>
      <c r="D210" s="5" t="s">
        <v>905</v>
      </c>
      <c r="F210" s="5" t="str">
        <f t="shared" ref="F210:F221" si="0">IF(NOT(ISBLANK(D210)),D210,IF(NOT(ISBLANK(E210)),"     "&amp;E210,FALSE))</f>
        <v>Afectación Económica o presupuestal</v>
      </c>
      <c r="G210" s="5" t="s">
        <v>905</v>
      </c>
      <c r="H210" s="5" t="str">
        <f ca="1">IF(NOT(ISERROR(MATCH(G210,ANCHORARRAY(B221),0))),F223&amp;"Por favor no seleccionar los criterios de impacto",G210)</f>
        <v>Afectación Económica o presupuestal</v>
      </c>
    </row>
    <row r="211" spans="1:8" ht="15.75" customHeight="1">
      <c r="A211" s="37"/>
      <c r="B211" s="205" t="s">
        <v>905</v>
      </c>
      <c r="C211" s="205" t="s">
        <v>618</v>
      </c>
      <c r="E211" s="5" t="s">
        <v>906</v>
      </c>
      <c r="F211" s="5" t="str">
        <f t="shared" si="0"/>
        <v xml:space="preserve">     Afectación menor a 10 SMLMV .</v>
      </c>
    </row>
    <row r="212" spans="1:8" ht="15.75" customHeight="1">
      <c r="A212" s="37"/>
      <c r="B212" s="205" t="s">
        <v>905</v>
      </c>
      <c r="C212" s="205" t="s">
        <v>907</v>
      </c>
      <c r="E212" s="5" t="s">
        <v>618</v>
      </c>
      <c r="F212" s="5" t="str">
        <f t="shared" si="0"/>
        <v xml:space="preserve">     Entre 10 y 50 SMLMV </v>
      </c>
    </row>
    <row r="213" spans="1:8" ht="15.75" customHeight="1">
      <c r="A213" s="37"/>
      <c r="B213" s="205" t="s">
        <v>905</v>
      </c>
      <c r="C213" s="205" t="s">
        <v>908</v>
      </c>
      <c r="E213" s="5" t="s">
        <v>625</v>
      </c>
      <c r="F213" s="5" t="str">
        <f t="shared" si="0"/>
        <v xml:space="preserve">     Entre 51 y 100 SMLMV </v>
      </c>
    </row>
    <row r="214" spans="1:8" ht="15.75" customHeight="1">
      <c r="A214" s="37"/>
      <c r="B214" s="205" t="s">
        <v>905</v>
      </c>
      <c r="C214" s="205" t="s">
        <v>909</v>
      </c>
      <c r="E214" s="5" t="s">
        <v>631</v>
      </c>
      <c r="F214" s="5" t="str">
        <f t="shared" si="0"/>
        <v xml:space="preserve">     Entre 101 y 500 SMLMV </v>
      </c>
    </row>
    <row r="215" spans="1:8" ht="15.75" customHeight="1">
      <c r="A215" s="37"/>
      <c r="B215" s="205" t="s">
        <v>606</v>
      </c>
      <c r="C215" s="205" t="s">
        <v>613</v>
      </c>
      <c r="E215" s="5" t="s">
        <v>637</v>
      </c>
      <c r="F215" s="5" t="str">
        <f t="shared" si="0"/>
        <v xml:space="preserve">     Mayor a 501 SMLMV </v>
      </c>
    </row>
    <row r="216" spans="1:8" ht="15.75" customHeight="1">
      <c r="A216" s="37"/>
      <c r="B216" s="205" t="s">
        <v>606</v>
      </c>
      <c r="C216" s="205" t="s">
        <v>619</v>
      </c>
      <c r="D216" s="5" t="s">
        <v>606</v>
      </c>
      <c r="F216" s="5" t="str">
        <f t="shared" si="0"/>
        <v>Pérdida Reputacional</v>
      </c>
    </row>
    <row r="217" spans="1:8" ht="15.75" customHeight="1">
      <c r="A217" s="37"/>
      <c r="B217" s="205" t="s">
        <v>606</v>
      </c>
      <c r="C217" s="205" t="s">
        <v>626</v>
      </c>
      <c r="E217" s="5" t="s">
        <v>613</v>
      </c>
      <c r="F217" s="5" t="str">
        <f t="shared" si="0"/>
        <v xml:space="preserve">     El riesgo afecta la imagen de alguna área de la organización</v>
      </c>
    </row>
    <row r="218" spans="1:8" ht="15.75" customHeight="1">
      <c r="A218" s="37"/>
      <c r="B218" s="205" t="s">
        <v>606</v>
      </c>
      <c r="C218" s="205" t="s">
        <v>632</v>
      </c>
      <c r="E218" s="5" t="s">
        <v>619</v>
      </c>
      <c r="F218" s="5" t="str">
        <f t="shared" si="0"/>
        <v xml:space="preserve">     El riesgo afecta la imagen de la entidad internamente, de conocimiento general, nivel interno, de junta dircetiva y accionistas y/o de provedores</v>
      </c>
    </row>
    <row r="219" spans="1:8" ht="15.75" customHeight="1">
      <c r="A219" s="37"/>
      <c r="B219" s="205" t="s">
        <v>606</v>
      </c>
      <c r="C219" s="205" t="s">
        <v>638</v>
      </c>
      <c r="E219" s="5" t="s">
        <v>626</v>
      </c>
      <c r="F219" s="5" t="str">
        <f t="shared" si="0"/>
        <v xml:space="preserve">     El riesgo afecta la imagen de la entidad con algunos usuarios de relevancia frente al logro de los objetivos</v>
      </c>
    </row>
    <row r="220" spans="1:8" ht="15.75" customHeight="1">
      <c r="A220" s="37"/>
      <c r="B220" s="83"/>
      <c r="C220" s="83"/>
      <c r="E220" s="5" t="s">
        <v>632</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638</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910</v>
      </c>
    </row>
    <row r="224" spans="1:8" ht="15.75" customHeight="1">
      <c r="B224" s="5"/>
      <c r="C224" s="5"/>
      <c r="F224" s="206" t="s">
        <v>911</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19"/>
      <c r="C1" s="542"/>
      <c r="D1" s="543"/>
      <c r="E1" s="620" t="s">
        <v>912</v>
      </c>
      <c r="F1" s="515"/>
      <c r="G1" s="515"/>
      <c r="H1" s="515"/>
      <c r="I1" s="515"/>
      <c r="J1" s="515"/>
      <c r="K1" s="515"/>
      <c r="L1" s="515"/>
      <c r="M1" s="515"/>
      <c r="N1" s="515"/>
      <c r="O1" s="515"/>
      <c r="P1" s="516"/>
      <c r="Q1" s="208" t="s">
        <v>827</v>
      </c>
      <c r="R1" s="208" t="s">
        <v>913</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44"/>
      <c r="C2" s="387"/>
      <c r="D2" s="545"/>
      <c r="E2" s="514" t="s">
        <v>828</v>
      </c>
      <c r="F2" s="516"/>
      <c r="G2" s="620" t="str">
        <f>UPPER(D5)</f>
        <v>GESTIÓN DEL DESARROLLO AGROPECUARIO</v>
      </c>
      <c r="H2" s="515"/>
      <c r="I2" s="515"/>
      <c r="J2" s="515"/>
      <c r="K2" s="515"/>
      <c r="L2" s="515"/>
      <c r="M2" s="515"/>
      <c r="N2" s="515"/>
      <c r="O2" s="515"/>
      <c r="P2" s="516"/>
      <c r="Q2" s="208" t="s">
        <v>829</v>
      </c>
      <c r="R2" s="210" t="s">
        <v>914</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46"/>
      <c r="C3" s="427"/>
      <c r="D3" s="547"/>
      <c r="E3" s="620" t="s">
        <v>831</v>
      </c>
      <c r="F3" s="516"/>
      <c r="G3" s="620" t="s">
        <v>915</v>
      </c>
      <c r="H3" s="515"/>
      <c r="I3" s="515"/>
      <c r="J3" s="515"/>
      <c r="K3" s="515"/>
      <c r="L3" s="515"/>
      <c r="M3" s="515"/>
      <c r="N3" s="515"/>
      <c r="O3" s="515"/>
      <c r="P3" s="516"/>
      <c r="Q3" s="208" t="s">
        <v>833</v>
      </c>
      <c r="R3" s="211" t="s">
        <v>834</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1"/>
      <c r="C4" s="538"/>
      <c r="D4" s="538"/>
      <c r="E4" s="538"/>
      <c r="F4" s="538"/>
      <c r="G4" s="538"/>
      <c r="H4" s="538"/>
      <c r="I4" s="538"/>
      <c r="J4" s="538"/>
      <c r="K4" s="538"/>
      <c r="L4" s="538"/>
      <c r="M4" s="538"/>
      <c r="N4" s="538"/>
      <c r="O4" s="538"/>
      <c r="P4" s="538"/>
      <c r="Q4" s="538"/>
      <c r="R4" s="539"/>
      <c r="S4" s="5"/>
      <c r="T4" s="5"/>
      <c r="U4" s="5"/>
      <c r="V4" s="5"/>
      <c r="W4" s="5"/>
      <c r="X4" s="5"/>
      <c r="Y4" s="5"/>
      <c r="Z4" s="5"/>
      <c r="AA4" s="5"/>
      <c r="AB4" s="5"/>
      <c r="AC4" s="5"/>
      <c r="AD4" s="5"/>
      <c r="AE4" s="5"/>
      <c r="AF4" s="5"/>
      <c r="AG4" s="5"/>
      <c r="AH4" s="5"/>
      <c r="AI4" s="5"/>
      <c r="AJ4" s="5"/>
      <c r="AK4" s="5"/>
      <c r="AL4" s="5"/>
    </row>
    <row r="5" spans="1:38" ht="48.75" customHeight="1">
      <c r="A5" s="202"/>
      <c r="B5" s="212" t="s">
        <v>835</v>
      </c>
      <c r="C5" s="213"/>
      <c r="D5" s="214" t="str">
        <f>'Riesgos Gestion-Fiscal-Informa'!D5:E5</f>
        <v>Gestión del Desarrollo Agropecuario</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916</v>
      </c>
      <c r="B6" s="221" t="s">
        <v>261</v>
      </c>
      <c r="C6" s="222" t="s">
        <v>491</v>
      </c>
      <c r="D6" s="222" t="s">
        <v>917</v>
      </c>
      <c r="E6" s="222" t="s">
        <v>500</v>
      </c>
      <c r="F6" s="222" t="s">
        <v>918</v>
      </c>
      <c r="G6" s="223" t="s">
        <v>550</v>
      </c>
      <c r="H6" s="223" t="s">
        <v>493</v>
      </c>
      <c r="I6" s="223" t="s">
        <v>919</v>
      </c>
      <c r="J6" s="223" t="s">
        <v>550</v>
      </c>
      <c r="K6" s="223" t="s">
        <v>493</v>
      </c>
      <c r="L6" s="223" t="s">
        <v>920</v>
      </c>
      <c r="M6" s="223" t="s">
        <v>921</v>
      </c>
      <c r="N6" s="222" t="s">
        <v>922</v>
      </c>
      <c r="O6" s="222" t="s">
        <v>923</v>
      </c>
      <c r="P6" s="222" t="s">
        <v>860</v>
      </c>
      <c r="Q6" s="222" t="s">
        <v>924</v>
      </c>
      <c r="R6" s="224" t="s">
        <v>925</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926</v>
      </c>
      <c r="B7" s="629" t="s">
        <v>73</v>
      </c>
      <c r="C7" s="622" t="str">
        <f>IF('Riesgos Gestion-Fiscal-Informa'!B11="","",'Riesgos Gestion-Fiscal-Informa'!B11)</f>
        <v>Gestión</v>
      </c>
      <c r="D7" s="622" t="str">
        <f>IF('Riesgos Gestion-Fiscal-Informa'!F11="","",'Riesgos Gestion-Fiscal-Informa'!F11)</f>
        <v xml:space="preserve">Posibilidad de afectación reputacional  por desconocimiento de los avances en los proyectos del POAI debido a oola desarticulacion entre areas </v>
      </c>
      <c r="E7" s="623" t="str">
        <f>IF('Riesgos Gestion-Fiscal-Informa'!G11="","",'Riesgos Gestion-Fiscal-Informa'!G11)</f>
        <v>Ejecucion y Administracion de procesos</v>
      </c>
      <c r="F7" s="622" t="str">
        <f>IF('Riesgos Gestion-Fiscal-Informa'!E11="","",'Riesgos Gestion-Fiscal-Informa'!E11)</f>
        <v xml:space="preserve">Debido a la escasa socializacion de los proyectos del POAI por parte del area administrativa y formuladores con las areas acuicola, pecuaria, agricola y ambiental </v>
      </c>
      <c r="G7" s="624" t="str">
        <f>IF('Riesgos Gestion-Fiscal-Informa'!K11="","",'Riesgos Gestion-Fiscal-Informa'!K11)</f>
        <v>Baja</v>
      </c>
      <c r="H7" s="624" t="str">
        <f ca="1">IF('Riesgos Gestion-Fiscal-Informa'!O11="","",'Riesgos Gestion-Fiscal-Informa'!O11)</f>
        <v>Leve</v>
      </c>
      <c r="I7" s="624"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Bajo</v>
      </c>
      <c r="J7" s="227" t="str">
        <f>IF('Riesgos Gestion-Fiscal-Informa'!AB11="","",'Riesgos Gestion-Fiscal-Informa'!AB11)</f>
        <v>Baja</v>
      </c>
      <c r="K7" s="227" t="str">
        <f ca="1">IF('Riesgos Gestion-Fiscal-Informa'!AD11="","",'Riesgos Gestion-Fiscal-Informa'!AD11)</f>
        <v>Leve</v>
      </c>
      <c r="L7" s="227" t="str">
        <f t="shared" ref="L7:L261"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Bajo</v>
      </c>
      <c r="M7" s="227" t="str">
        <f>IF('Riesgos Gestion-Fiscal-Informa'!AG11="","",'Riesgos Gestion-Fiscal-Informa'!AG11)</f>
        <v/>
      </c>
      <c r="N7" s="228" t="str">
        <f>IF('Riesgos Gestion-Fiscal-Informa'!S11="","",'Riesgos Gestion-Fiscal-Informa'!S11)</f>
        <v>Actas de reunioin para el seguimiento y analisis de los proycetos pertenecientes al POAI</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927</v>
      </c>
      <c r="B8" s="503"/>
      <c r="C8" s="503"/>
      <c r="D8" s="503"/>
      <c r="E8" s="503"/>
      <c r="F8" s="503"/>
      <c r="G8" s="503"/>
      <c r="H8" s="503"/>
      <c r="I8" s="503"/>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928</v>
      </c>
      <c r="B9" s="503"/>
      <c r="C9" s="503"/>
      <c r="D9" s="503"/>
      <c r="E9" s="503"/>
      <c r="F9" s="503"/>
      <c r="G9" s="503"/>
      <c r="H9" s="503"/>
      <c r="I9" s="503"/>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929</v>
      </c>
      <c r="B10" s="503"/>
      <c r="C10" s="503"/>
      <c r="D10" s="503"/>
      <c r="E10" s="503"/>
      <c r="F10" s="503"/>
      <c r="G10" s="503"/>
      <c r="H10" s="503"/>
      <c r="I10" s="503"/>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930</v>
      </c>
      <c r="B11" s="503"/>
      <c r="C11" s="503"/>
      <c r="D11" s="503"/>
      <c r="E11" s="503"/>
      <c r="F11" s="503"/>
      <c r="G11" s="503"/>
      <c r="H11" s="503"/>
      <c r="I11" s="503"/>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931</v>
      </c>
      <c r="B12" s="504"/>
      <c r="C12" s="504"/>
      <c r="D12" s="504"/>
      <c r="E12" s="504"/>
      <c r="F12" s="504"/>
      <c r="G12" s="504"/>
      <c r="H12" s="504"/>
      <c r="I12" s="504"/>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932</v>
      </c>
      <c r="B13" s="625" t="s">
        <v>79</v>
      </c>
      <c r="C13" s="626" t="str">
        <f>IF('Riesgos Gestion-Fiscal-Informa'!B17="","",'Riesgos Gestion-Fiscal-Informa'!B17)</f>
        <v>Gestión</v>
      </c>
      <c r="D13" s="626" t="str">
        <f>IF('Riesgos Gestion-Fiscal-Informa'!F17="","",'Riesgos Gestion-Fiscal-Informa'!F17)</f>
        <v>Posibilidad de afectación reputacional por baja planificación al seguimientos de los proyecto pertenecientes a la Secretaria de Desarrollo Agropecuario</v>
      </c>
      <c r="E13" s="627" t="str">
        <f>IF('Riesgos Gestion-Fiscal-Informa'!G17="","",'Riesgos Gestion-Fiscal-Informa'!G17)</f>
        <v>Ejecucion y Administracion de procesos</v>
      </c>
      <c r="F13" s="626" t="str">
        <f>IF('Riesgos Gestion-Fiscal-Informa'!E17="","",'Riesgos Gestion-Fiscal-Informa'!E17)</f>
        <v xml:space="preserve">Debido a la falta de planificación en el seguimiento en los proyectos de la Secretaría de Desarrollo Agropecuario. </v>
      </c>
      <c r="G13" s="628" t="str">
        <f>IF('Riesgos Gestion-Fiscal-Informa'!K17="","",'Riesgos Gestion-Fiscal-Informa'!K17)</f>
        <v>Baja</v>
      </c>
      <c r="H13" s="628" t="str">
        <f ca="1">IF('Riesgos Gestion-Fiscal-Informa'!O17="","",'Riesgos Gestion-Fiscal-Informa'!O17)</f>
        <v>Leve</v>
      </c>
      <c r="I13" s="628"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Bajo</v>
      </c>
      <c r="J13" s="230" t="str">
        <f>IF('Riesgos Gestion-Fiscal-Informa'!AB17="","",'Riesgos Gestion-Fiscal-Informa'!AB17)</f>
        <v>Baja</v>
      </c>
      <c r="K13" s="230" t="str">
        <f ca="1">IF('Riesgos Gestion-Fiscal-Informa'!AD17="","",'Riesgos Gestion-Fiscal-Informa'!AD17)</f>
        <v>Leve</v>
      </c>
      <c r="L13" s="230" t="str">
        <f t="shared" ca="1" si="0"/>
        <v>Bajo</v>
      </c>
      <c r="M13" s="230" t="str">
        <f>IF('Riesgos Gestion-Fiscal-Informa'!AG17="","",'Riesgos Gestion-Fiscal-Informa'!AG17)</f>
        <v>Aceptar</v>
      </c>
      <c r="N13" s="231" t="str">
        <f>IF('Riesgos Gestion-Fiscal-Informa'!S17="","",'Riesgos Gestion-Fiscal-Informa'!S17)</f>
        <v>Actas de reunión o informes de comisión y seguimiento</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933</v>
      </c>
      <c r="B14" s="503"/>
      <c r="C14" s="503"/>
      <c r="D14" s="503"/>
      <c r="E14" s="503"/>
      <c r="F14" s="503"/>
      <c r="G14" s="503"/>
      <c r="H14" s="503"/>
      <c r="I14" s="503"/>
      <c r="J14" s="230" t="str">
        <f>IF('Riesgos Gestion-Fiscal-Informa'!AB18="","",'Riesgos Gestion-Fiscal-Informa'!AB18)</f>
        <v/>
      </c>
      <c r="K14" s="230" t="str">
        <f>IF('Riesgos Gestion-Fiscal-Informa'!AD18="","",'Riesgos Gestion-Fiscal-Informa'!AD18)</f>
        <v/>
      </c>
      <c r="L14" s="230" t="str">
        <f t="shared" si="0"/>
        <v/>
      </c>
      <c r="M14" s="230" t="str">
        <f>IF('Riesgos Gestion-Fiscal-Informa'!AG18="","",'Riesgos Gestion-Fiscal-Informa'!AG18)</f>
        <v/>
      </c>
      <c r="N14" s="231" t="str">
        <f>IF('Riesgos Gestion-Fiscal-Informa'!S18="","",'Riesgos Gestion-Fiscal-Informa'!S18)</f>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934</v>
      </c>
      <c r="B15" s="503"/>
      <c r="C15" s="503"/>
      <c r="D15" s="503"/>
      <c r="E15" s="503"/>
      <c r="F15" s="503"/>
      <c r="G15" s="503"/>
      <c r="H15" s="503"/>
      <c r="I15" s="503"/>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935</v>
      </c>
      <c r="B16" s="503"/>
      <c r="C16" s="503"/>
      <c r="D16" s="503"/>
      <c r="E16" s="503"/>
      <c r="F16" s="503"/>
      <c r="G16" s="503"/>
      <c r="H16" s="503"/>
      <c r="I16" s="503"/>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936</v>
      </c>
      <c r="B17" s="503"/>
      <c r="C17" s="503"/>
      <c r="D17" s="503"/>
      <c r="E17" s="503"/>
      <c r="F17" s="503"/>
      <c r="G17" s="503"/>
      <c r="H17" s="503"/>
      <c r="I17" s="503"/>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937</v>
      </c>
      <c r="B18" s="504"/>
      <c r="C18" s="504"/>
      <c r="D18" s="504"/>
      <c r="E18" s="504"/>
      <c r="F18" s="504"/>
      <c r="G18" s="504"/>
      <c r="H18" s="504"/>
      <c r="I18" s="504"/>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938</v>
      </c>
      <c r="B19" s="625" t="s">
        <v>85</v>
      </c>
      <c r="C19" s="626" t="str">
        <f>IF('Riesgos Gestion-Fiscal-Informa'!B23="","",'Riesgos Gestion-Fiscal-Informa'!B23)</f>
        <v/>
      </c>
      <c r="D19" s="626" t="str">
        <f>IF('Riesgos Gestion-Fiscal-Informa'!F23="","",'Riesgos Gestion-Fiscal-Informa'!F23)</f>
        <v/>
      </c>
      <c r="E19" s="627" t="str">
        <f>IF('Riesgos Gestion-Fiscal-Informa'!G23="","",'Riesgos Gestion-Fiscal-Informa'!G23)</f>
        <v/>
      </c>
      <c r="F19" s="626" t="str">
        <f>IF('Riesgos Gestion-Fiscal-Informa'!E23="","",'Riesgos Gestion-Fiscal-Informa'!E23)</f>
        <v/>
      </c>
      <c r="G19" s="628" t="str">
        <f>IF('Riesgos Gestion-Fiscal-Informa'!K23="","",'Riesgos Gestion-Fiscal-Informa'!K23)</f>
        <v/>
      </c>
      <c r="H19" s="628" t="str">
        <f ca="1">IF('Riesgos Gestion-Fiscal-Informa'!O23="","",'Riesgos Gestion-Fiscal-Informa'!O23)</f>
        <v/>
      </c>
      <c r="I19" s="628"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30" t="str">
        <f>IF('Riesgos Gestion-Fiscal-Informa'!AB23="","",'Riesgos Gestion-Fiscal-Informa'!AB23)</f>
        <v/>
      </c>
      <c r="K19" s="230" t="str">
        <f>IF('Riesgos Gestion-Fiscal-Informa'!AD23="","",'Riesgos Gestion-Fiscal-Informa'!AD23)</f>
        <v/>
      </c>
      <c r="L19" s="230" t="str">
        <f t="shared" si="0"/>
        <v/>
      </c>
      <c r="M19" s="230" t="str">
        <f>IF('Riesgos Gestion-Fiscal-Informa'!AG23="","",'Riesgos Gestion-Fiscal-Informa'!AG23)</f>
        <v/>
      </c>
      <c r="N19" s="231" t="str">
        <f>IF('Riesgos Gestion-Fiscal-Informa'!S23="","",'Riesgos Gestion-Fiscal-Informa'!S23)</f>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939</v>
      </c>
      <c r="B20" s="503"/>
      <c r="C20" s="503"/>
      <c r="D20" s="503"/>
      <c r="E20" s="503"/>
      <c r="F20" s="503"/>
      <c r="G20" s="503"/>
      <c r="H20" s="503"/>
      <c r="I20" s="503"/>
      <c r="J20" s="230" t="str">
        <f>IF('Riesgos Gestion-Fiscal-Informa'!AB24="","",'Riesgos Gestion-Fiscal-Informa'!AB24)</f>
        <v/>
      </c>
      <c r="K20" s="230" t="str">
        <f>IF('Riesgos Gestion-Fiscal-Informa'!AD24="","",'Riesgos Gestion-Fiscal-Informa'!AD24)</f>
        <v/>
      </c>
      <c r="L20" s="230" t="str">
        <f t="shared" si="0"/>
        <v/>
      </c>
      <c r="M20" s="230" t="str">
        <f>IF('Riesgos Gestion-Fiscal-Informa'!AG24="","",'Riesgos Gestion-Fiscal-Informa'!AG24)</f>
        <v/>
      </c>
      <c r="N20" s="231" t="str">
        <f>IF('Riesgos Gestion-Fiscal-Informa'!S24="","",'Riesgos Gestion-Fiscal-Informa'!S24)</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940</v>
      </c>
      <c r="B21" s="503"/>
      <c r="C21" s="503"/>
      <c r="D21" s="503"/>
      <c r="E21" s="503"/>
      <c r="F21" s="503"/>
      <c r="G21" s="503"/>
      <c r="H21" s="503"/>
      <c r="I21" s="503"/>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941</v>
      </c>
      <c r="B22" s="503"/>
      <c r="C22" s="503"/>
      <c r="D22" s="503"/>
      <c r="E22" s="503"/>
      <c r="F22" s="503"/>
      <c r="G22" s="503"/>
      <c r="H22" s="503"/>
      <c r="I22" s="503"/>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942</v>
      </c>
      <c r="B23" s="503"/>
      <c r="C23" s="503"/>
      <c r="D23" s="503"/>
      <c r="E23" s="503"/>
      <c r="F23" s="503"/>
      <c r="G23" s="503"/>
      <c r="H23" s="503"/>
      <c r="I23" s="503"/>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943</v>
      </c>
      <c r="B24" s="504"/>
      <c r="C24" s="504"/>
      <c r="D24" s="504"/>
      <c r="E24" s="504"/>
      <c r="F24" s="504"/>
      <c r="G24" s="504"/>
      <c r="H24" s="504"/>
      <c r="I24" s="504"/>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944</v>
      </c>
      <c r="B25" s="625" t="s">
        <v>93</v>
      </c>
      <c r="C25" s="626" t="str">
        <f>IF('Riesgos Gestion-Fiscal-Informa'!B35="","",'Riesgos Gestion-Fiscal-Informa'!B35)</f>
        <v/>
      </c>
      <c r="D25" s="626" t="str">
        <f>IF('Riesgos Gestion-Fiscal-Informa'!F29="","",'Riesgos Gestion-Fiscal-Informa'!F29)</f>
        <v/>
      </c>
      <c r="E25" s="627" t="str">
        <f>IF('Riesgos Gestion-Fiscal-Informa'!G29="","",'Riesgos Gestion-Fiscal-Informa'!G29)</f>
        <v/>
      </c>
      <c r="F25" s="626" t="str">
        <f>IF('Riesgos Gestion-Fiscal-Informa'!E29="","",'Riesgos Gestion-Fiscal-Informa'!E29)</f>
        <v/>
      </c>
      <c r="G25" s="628" t="str">
        <f>IF('Riesgos Gestion-Fiscal-Informa'!K29="","",'Riesgos Gestion-Fiscal-Informa'!K29)</f>
        <v/>
      </c>
      <c r="H25" s="628" t="str">
        <f ca="1">IF('Riesgos Gestion-Fiscal-Informa'!O29="","",'Riesgos Gestion-Fiscal-Informa'!O29)</f>
        <v/>
      </c>
      <c r="I25" s="628"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945</v>
      </c>
      <c r="B26" s="503"/>
      <c r="C26" s="503"/>
      <c r="D26" s="503"/>
      <c r="E26" s="503"/>
      <c r="F26" s="503"/>
      <c r="G26" s="503"/>
      <c r="H26" s="503"/>
      <c r="I26" s="503"/>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946</v>
      </c>
      <c r="B27" s="503"/>
      <c r="C27" s="503"/>
      <c r="D27" s="503"/>
      <c r="E27" s="503"/>
      <c r="F27" s="503"/>
      <c r="G27" s="503"/>
      <c r="H27" s="503"/>
      <c r="I27" s="503"/>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947</v>
      </c>
      <c r="B28" s="503"/>
      <c r="C28" s="503"/>
      <c r="D28" s="503"/>
      <c r="E28" s="503"/>
      <c r="F28" s="503"/>
      <c r="G28" s="503"/>
      <c r="H28" s="503"/>
      <c r="I28" s="503"/>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948</v>
      </c>
      <c r="B29" s="503"/>
      <c r="C29" s="503"/>
      <c r="D29" s="503"/>
      <c r="E29" s="503"/>
      <c r="F29" s="503"/>
      <c r="G29" s="503"/>
      <c r="H29" s="503"/>
      <c r="I29" s="503"/>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949</v>
      </c>
      <c r="B30" s="504"/>
      <c r="C30" s="504"/>
      <c r="D30" s="504"/>
      <c r="E30" s="504"/>
      <c r="F30" s="504"/>
      <c r="G30" s="504"/>
      <c r="H30" s="504"/>
      <c r="I30" s="504"/>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950</v>
      </c>
      <c r="B31" s="625" t="s">
        <v>100</v>
      </c>
      <c r="C31" s="626" t="str">
        <f>IF('Riesgos Gestion-Fiscal-Informa'!B41="","",'Riesgos Gestion-Fiscal-Informa'!B41)</f>
        <v/>
      </c>
      <c r="D31" s="626" t="str">
        <f>IF('Riesgos Gestion-Fiscal-Informa'!F35="","",'Riesgos Gestion-Fiscal-Informa'!F35)</f>
        <v/>
      </c>
      <c r="E31" s="627" t="str">
        <f>IF('Riesgos Gestion-Fiscal-Informa'!G35="","",'Riesgos Gestion-Fiscal-Informa'!G35)</f>
        <v/>
      </c>
      <c r="F31" s="626" t="str">
        <f>IF('Riesgos Gestion-Fiscal-Informa'!E35="","",'Riesgos Gestion-Fiscal-Informa'!E35)</f>
        <v/>
      </c>
      <c r="G31" s="628" t="str">
        <f>IF('Riesgos Gestion-Fiscal-Informa'!K35="","",'Riesgos Gestion-Fiscal-Informa'!K35)</f>
        <v/>
      </c>
      <c r="H31" s="628" t="str">
        <f ca="1">IF('Riesgos Gestion-Fiscal-Informa'!O35="","",'Riesgos Gestion-Fiscal-Informa'!O35)</f>
        <v/>
      </c>
      <c r="I31" s="628"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951</v>
      </c>
      <c r="B32" s="503"/>
      <c r="C32" s="503"/>
      <c r="D32" s="503"/>
      <c r="E32" s="503"/>
      <c r="F32" s="503"/>
      <c r="G32" s="503"/>
      <c r="H32" s="503"/>
      <c r="I32" s="503"/>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952</v>
      </c>
      <c r="B33" s="503"/>
      <c r="C33" s="503"/>
      <c r="D33" s="503"/>
      <c r="E33" s="503"/>
      <c r="F33" s="503"/>
      <c r="G33" s="503"/>
      <c r="H33" s="503"/>
      <c r="I33" s="503"/>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953</v>
      </c>
      <c r="B34" s="503"/>
      <c r="C34" s="503"/>
      <c r="D34" s="503"/>
      <c r="E34" s="503"/>
      <c r="F34" s="503"/>
      <c r="G34" s="503"/>
      <c r="H34" s="503"/>
      <c r="I34" s="503"/>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954</v>
      </c>
      <c r="B35" s="503"/>
      <c r="C35" s="503"/>
      <c r="D35" s="503"/>
      <c r="E35" s="503"/>
      <c r="F35" s="503"/>
      <c r="G35" s="503"/>
      <c r="H35" s="503"/>
      <c r="I35" s="503"/>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955</v>
      </c>
      <c r="B36" s="504"/>
      <c r="C36" s="504"/>
      <c r="D36" s="504"/>
      <c r="E36" s="504"/>
      <c r="F36" s="504"/>
      <c r="G36" s="504"/>
      <c r="H36" s="504"/>
      <c r="I36" s="504"/>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956</v>
      </c>
      <c r="B37" s="625"/>
      <c r="C37" s="626" t="str">
        <f>IF('Riesgos Gestion-Fiscal-Informa'!B41="","",'Riesgos Gestion-Fiscal-Informa'!B41)</f>
        <v/>
      </c>
      <c r="D37" s="626" t="str">
        <f>IF('Riesgos Gestion-Fiscal-Informa'!F41="","",'Riesgos Gestion-Fiscal-Informa'!F41)</f>
        <v/>
      </c>
      <c r="E37" s="627" t="str">
        <f>IF('Riesgos Gestion-Fiscal-Informa'!G41="","",'Riesgos Gestion-Fiscal-Informa'!G41)</f>
        <v/>
      </c>
      <c r="F37" s="626" t="str">
        <f>IF('Riesgos Gestion-Fiscal-Informa'!E41="","",'Riesgos Gestion-Fiscal-Informa'!E41)</f>
        <v/>
      </c>
      <c r="G37" s="628" t="str">
        <f>IF('Riesgos Gestion-Fiscal-Informa'!K41="","",'Riesgos Gestion-Fiscal-Informa'!K41)</f>
        <v/>
      </c>
      <c r="H37" s="628" t="str">
        <f ca="1">IF('Riesgos Gestion-Fiscal-Informa'!O41="","",'Riesgos Gestion-Fiscal-Informa'!O41)</f>
        <v/>
      </c>
      <c r="I37" s="628"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957</v>
      </c>
      <c r="B38" s="503"/>
      <c r="C38" s="503"/>
      <c r="D38" s="503"/>
      <c r="E38" s="503"/>
      <c r="F38" s="503"/>
      <c r="G38" s="503"/>
      <c r="H38" s="503"/>
      <c r="I38" s="503"/>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958</v>
      </c>
      <c r="B39" s="503"/>
      <c r="C39" s="503"/>
      <c r="D39" s="503"/>
      <c r="E39" s="503"/>
      <c r="F39" s="503"/>
      <c r="G39" s="503"/>
      <c r="H39" s="503"/>
      <c r="I39" s="503"/>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959</v>
      </c>
      <c r="B40" s="503"/>
      <c r="C40" s="503"/>
      <c r="D40" s="503"/>
      <c r="E40" s="503"/>
      <c r="F40" s="503"/>
      <c r="G40" s="503"/>
      <c r="H40" s="503"/>
      <c r="I40" s="503"/>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960</v>
      </c>
      <c r="B41" s="503"/>
      <c r="C41" s="503"/>
      <c r="D41" s="503"/>
      <c r="E41" s="503"/>
      <c r="F41" s="503"/>
      <c r="G41" s="503"/>
      <c r="H41" s="503"/>
      <c r="I41" s="503"/>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961</v>
      </c>
      <c r="B42" s="504"/>
      <c r="C42" s="504"/>
      <c r="D42" s="504"/>
      <c r="E42" s="504"/>
      <c r="F42" s="504"/>
      <c r="G42" s="504"/>
      <c r="H42" s="504"/>
      <c r="I42" s="504"/>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962</v>
      </c>
      <c r="B43" s="625"/>
      <c r="C43" s="626" t="str">
        <f>IF('Riesgos Gestion-Fiscal-Informa'!B47="","",'Riesgos Gestion-Fiscal-Informa'!B47)</f>
        <v/>
      </c>
      <c r="D43" s="626" t="str">
        <f>IF('Riesgos Gestion-Fiscal-Informa'!F47="","",'Riesgos Gestion-Fiscal-Informa'!F47)</f>
        <v/>
      </c>
      <c r="E43" s="627" t="str">
        <f>IF('Riesgos Gestion-Fiscal-Informa'!G47="","",'Riesgos Gestion-Fiscal-Informa'!G47)</f>
        <v/>
      </c>
      <c r="F43" s="626" t="str">
        <f>IF('Riesgos Gestion-Fiscal-Informa'!E47="","",'Riesgos Gestion-Fiscal-Informa'!E47)</f>
        <v/>
      </c>
      <c r="G43" s="628" t="str">
        <f>IF('Riesgos Gestion-Fiscal-Informa'!K47="","",'Riesgos Gestion-Fiscal-Informa'!K47)</f>
        <v/>
      </c>
      <c r="H43" s="628" t="str">
        <f ca="1">IF('Riesgos Gestion-Fiscal-Informa'!O47="","",'Riesgos Gestion-Fiscal-Informa'!O47)</f>
        <v/>
      </c>
      <c r="I43" s="628"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963</v>
      </c>
      <c r="B44" s="503"/>
      <c r="C44" s="503"/>
      <c r="D44" s="503"/>
      <c r="E44" s="503"/>
      <c r="F44" s="503"/>
      <c r="G44" s="503"/>
      <c r="H44" s="503"/>
      <c r="I44" s="503"/>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964</v>
      </c>
      <c r="B45" s="503"/>
      <c r="C45" s="503"/>
      <c r="D45" s="503"/>
      <c r="E45" s="503"/>
      <c r="F45" s="503"/>
      <c r="G45" s="503"/>
      <c r="H45" s="503"/>
      <c r="I45" s="503"/>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965</v>
      </c>
      <c r="B46" s="503"/>
      <c r="C46" s="503"/>
      <c r="D46" s="503"/>
      <c r="E46" s="503"/>
      <c r="F46" s="503"/>
      <c r="G46" s="503"/>
      <c r="H46" s="503"/>
      <c r="I46" s="503"/>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966</v>
      </c>
      <c r="B47" s="503"/>
      <c r="C47" s="503"/>
      <c r="D47" s="503"/>
      <c r="E47" s="503"/>
      <c r="F47" s="503"/>
      <c r="G47" s="503"/>
      <c r="H47" s="503"/>
      <c r="I47" s="503"/>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967</v>
      </c>
      <c r="B48" s="504"/>
      <c r="C48" s="504"/>
      <c r="D48" s="504"/>
      <c r="E48" s="504"/>
      <c r="F48" s="504"/>
      <c r="G48" s="504"/>
      <c r="H48" s="504"/>
      <c r="I48" s="504"/>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968</v>
      </c>
      <c r="B49" s="625"/>
      <c r="C49" s="626" t="str">
        <f>IF('Riesgos Gestion-Fiscal-Informa'!B53="","",'Riesgos Gestion-Fiscal-Informa'!B53)</f>
        <v/>
      </c>
      <c r="D49" s="626" t="str">
        <f>IF('Riesgos Gestion-Fiscal-Informa'!F53="","",'Riesgos Gestion-Fiscal-Informa'!F53)</f>
        <v/>
      </c>
      <c r="E49" s="627" t="str">
        <f>IF('Riesgos Gestion-Fiscal-Informa'!G53="","",'Riesgos Gestion-Fiscal-Informa'!G53)</f>
        <v/>
      </c>
      <c r="F49" s="626" t="str">
        <f>IF('Riesgos Gestion-Fiscal-Informa'!E53="","",'Riesgos Gestion-Fiscal-Informa'!E53)</f>
        <v/>
      </c>
      <c r="G49" s="628" t="str">
        <f>IF('Riesgos Gestion-Fiscal-Informa'!K53="","",'Riesgos Gestion-Fiscal-Informa'!K53)</f>
        <v/>
      </c>
      <c r="H49" s="628" t="str">
        <f ca="1">IF('Riesgos Gestion-Fiscal-Informa'!O53="","",'Riesgos Gestion-Fiscal-Informa'!O53)</f>
        <v/>
      </c>
      <c r="I49" s="628"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969</v>
      </c>
      <c r="B50" s="503"/>
      <c r="C50" s="503"/>
      <c r="D50" s="503"/>
      <c r="E50" s="503"/>
      <c r="F50" s="503"/>
      <c r="G50" s="503"/>
      <c r="H50" s="503"/>
      <c r="I50" s="503"/>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970</v>
      </c>
      <c r="B51" s="503"/>
      <c r="C51" s="503"/>
      <c r="D51" s="503"/>
      <c r="E51" s="503"/>
      <c r="F51" s="503"/>
      <c r="G51" s="503"/>
      <c r="H51" s="503"/>
      <c r="I51" s="503"/>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971</v>
      </c>
      <c r="B52" s="503"/>
      <c r="C52" s="503"/>
      <c r="D52" s="503"/>
      <c r="E52" s="503"/>
      <c r="F52" s="503"/>
      <c r="G52" s="503"/>
      <c r="H52" s="503"/>
      <c r="I52" s="503"/>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972</v>
      </c>
      <c r="B53" s="503"/>
      <c r="C53" s="503"/>
      <c r="D53" s="503"/>
      <c r="E53" s="503"/>
      <c r="F53" s="503"/>
      <c r="G53" s="503"/>
      <c r="H53" s="503"/>
      <c r="I53" s="503"/>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973</v>
      </c>
      <c r="B54" s="504"/>
      <c r="C54" s="504"/>
      <c r="D54" s="504"/>
      <c r="E54" s="504"/>
      <c r="F54" s="504"/>
      <c r="G54" s="504"/>
      <c r="H54" s="504"/>
      <c r="I54" s="504"/>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974</v>
      </c>
      <c r="B55" s="625"/>
      <c r="C55" s="626" t="str">
        <f>IF('Riesgos Gestion-Fiscal-Informa'!B59="","",'Riesgos Gestion-Fiscal-Informa'!B59)</f>
        <v/>
      </c>
      <c r="D55" s="626" t="str">
        <f>IF('Riesgos Gestion-Fiscal-Informa'!F59="","",'Riesgos Gestion-Fiscal-Informa'!F59)</f>
        <v/>
      </c>
      <c r="E55" s="627" t="str">
        <f>IF('Riesgos Gestion-Fiscal-Informa'!G59="","",'Riesgos Gestion-Fiscal-Informa'!G59)</f>
        <v/>
      </c>
      <c r="F55" s="626" t="str">
        <f>IF('Riesgos Gestion-Fiscal-Informa'!E59="","",'Riesgos Gestion-Fiscal-Informa'!E59)</f>
        <v/>
      </c>
      <c r="G55" s="628" t="str">
        <f>IF('Riesgos Gestion-Fiscal-Informa'!K59="","",'Riesgos Gestion-Fiscal-Informa'!K59)</f>
        <v/>
      </c>
      <c r="H55" s="628" t="str">
        <f ca="1">IF('Riesgos Gestion-Fiscal-Informa'!O59="","",'Riesgos Gestion-Fiscal-Informa'!O59)</f>
        <v/>
      </c>
      <c r="I55" s="628"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975</v>
      </c>
      <c r="B56" s="503"/>
      <c r="C56" s="503"/>
      <c r="D56" s="503"/>
      <c r="E56" s="503"/>
      <c r="F56" s="503"/>
      <c r="G56" s="503"/>
      <c r="H56" s="503"/>
      <c r="I56" s="503"/>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976</v>
      </c>
      <c r="B57" s="503"/>
      <c r="C57" s="503"/>
      <c r="D57" s="503"/>
      <c r="E57" s="503"/>
      <c r="F57" s="503"/>
      <c r="G57" s="503"/>
      <c r="H57" s="503"/>
      <c r="I57" s="503"/>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977</v>
      </c>
      <c r="B58" s="503"/>
      <c r="C58" s="503"/>
      <c r="D58" s="503"/>
      <c r="E58" s="503"/>
      <c r="F58" s="503"/>
      <c r="G58" s="503"/>
      <c r="H58" s="503"/>
      <c r="I58" s="503"/>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978</v>
      </c>
      <c r="B59" s="503"/>
      <c r="C59" s="503"/>
      <c r="D59" s="503"/>
      <c r="E59" s="503"/>
      <c r="F59" s="503"/>
      <c r="G59" s="503"/>
      <c r="H59" s="503"/>
      <c r="I59" s="503"/>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979</v>
      </c>
      <c r="B60" s="504"/>
      <c r="C60" s="504"/>
      <c r="D60" s="504"/>
      <c r="E60" s="504"/>
      <c r="F60" s="504"/>
      <c r="G60" s="504"/>
      <c r="H60" s="504"/>
      <c r="I60" s="504"/>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980</v>
      </c>
      <c r="B61" s="625"/>
      <c r="C61" s="626" t="str">
        <f>IF('Riesgos Gestion-Fiscal-Informa'!B65="","",'Riesgos Gestion-Fiscal-Informa'!B65)</f>
        <v/>
      </c>
      <c r="D61" s="626" t="str">
        <f>IF('Riesgos Gestion-Fiscal-Informa'!F65="","",'Riesgos Gestion-Fiscal-Informa'!F65)</f>
        <v/>
      </c>
      <c r="E61" s="627" t="str">
        <f>IF('Riesgos Gestion-Fiscal-Informa'!G65="","",'Riesgos Gestion-Fiscal-Informa'!G65)</f>
        <v/>
      </c>
      <c r="F61" s="626" t="str">
        <f>IF('Riesgos Gestion-Fiscal-Informa'!E65="","",'Riesgos Gestion-Fiscal-Informa'!E65)</f>
        <v/>
      </c>
      <c r="G61" s="628" t="str">
        <f>IF('Riesgos Gestion-Fiscal-Informa'!K65="","",'Riesgos Gestion-Fiscal-Informa'!K65)</f>
        <v/>
      </c>
      <c r="H61" s="628" t="str">
        <f ca="1">IF('Riesgos Gestion-Fiscal-Informa'!O65="","",'Riesgos Gestion-Fiscal-Informa'!O65)</f>
        <v/>
      </c>
      <c r="I61" s="628"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981</v>
      </c>
      <c r="B62" s="503"/>
      <c r="C62" s="503"/>
      <c r="D62" s="503"/>
      <c r="E62" s="503"/>
      <c r="F62" s="503"/>
      <c r="G62" s="503"/>
      <c r="H62" s="503"/>
      <c r="I62" s="503"/>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982</v>
      </c>
      <c r="B63" s="503"/>
      <c r="C63" s="503"/>
      <c r="D63" s="503"/>
      <c r="E63" s="503"/>
      <c r="F63" s="503"/>
      <c r="G63" s="503"/>
      <c r="H63" s="503"/>
      <c r="I63" s="503"/>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983</v>
      </c>
      <c r="B64" s="503"/>
      <c r="C64" s="503"/>
      <c r="D64" s="503"/>
      <c r="E64" s="503"/>
      <c r="F64" s="503"/>
      <c r="G64" s="503"/>
      <c r="H64" s="503"/>
      <c r="I64" s="503"/>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984</v>
      </c>
      <c r="B65" s="503"/>
      <c r="C65" s="503"/>
      <c r="D65" s="503"/>
      <c r="E65" s="503"/>
      <c r="F65" s="503"/>
      <c r="G65" s="503"/>
      <c r="H65" s="503"/>
      <c r="I65" s="503"/>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985</v>
      </c>
      <c r="B66" s="504"/>
      <c r="C66" s="504"/>
      <c r="D66" s="504"/>
      <c r="E66" s="504"/>
      <c r="F66" s="504"/>
      <c r="G66" s="504"/>
      <c r="H66" s="504"/>
      <c r="I66" s="504"/>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986</v>
      </c>
      <c r="B67" s="625"/>
      <c r="C67" s="626" t="str">
        <f>IF('Riesgos Gestion-Fiscal-Informa'!B71="","",'Riesgos Gestion-Fiscal-Informa'!B71)</f>
        <v/>
      </c>
      <c r="D67" s="626" t="str">
        <f>IF('Riesgos Gestion-Fiscal-Informa'!F71="","",'Riesgos Gestion-Fiscal-Informa'!F71)</f>
        <v/>
      </c>
      <c r="E67" s="627" t="str">
        <f>IF('Riesgos Gestion-Fiscal-Informa'!G71="","",'Riesgos Gestion-Fiscal-Informa'!G71)</f>
        <v/>
      </c>
      <c r="F67" s="626" t="str">
        <f>IF('Riesgos Gestion-Fiscal-Informa'!E71="","",'Riesgos Gestion-Fiscal-Informa'!E71)</f>
        <v/>
      </c>
      <c r="G67" s="628" t="str">
        <f>IF('Riesgos Gestion-Fiscal-Informa'!K71="","",'Riesgos Gestion-Fiscal-Informa'!K71)</f>
        <v/>
      </c>
      <c r="H67" s="628" t="str">
        <f>IF('Riesgos Gestion-Fiscal-Informa'!O71="","",'Riesgos Gestion-Fiscal-Informa'!O71)</f>
        <v/>
      </c>
      <c r="I67" s="628"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987</v>
      </c>
      <c r="B68" s="503"/>
      <c r="C68" s="503"/>
      <c r="D68" s="503"/>
      <c r="E68" s="503"/>
      <c r="F68" s="503"/>
      <c r="G68" s="503"/>
      <c r="H68" s="503"/>
      <c r="I68" s="503"/>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988</v>
      </c>
      <c r="B69" s="503"/>
      <c r="C69" s="503"/>
      <c r="D69" s="503"/>
      <c r="E69" s="503"/>
      <c r="F69" s="503"/>
      <c r="G69" s="503"/>
      <c r="H69" s="503"/>
      <c r="I69" s="503"/>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989</v>
      </c>
      <c r="B70" s="503"/>
      <c r="C70" s="503"/>
      <c r="D70" s="503"/>
      <c r="E70" s="503"/>
      <c r="F70" s="503"/>
      <c r="G70" s="503"/>
      <c r="H70" s="503"/>
      <c r="I70" s="503"/>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990</v>
      </c>
      <c r="B71" s="503"/>
      <c r="C71" s="503"/>
      <c r="D71" s="503"/>
      <c r="E71" s="503"/>
      <c r="F71" s="503"/>
      <c r="G71" s="503"/>
      <c r="H71" s="503"/>
      <c r="I71" s="503"/>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991</v>
      </c>
      <c r="B72" s="504"/>
      <c r="C72" s="504"/>
      <c r="D72" s="504"/>
      <c r="E72" s="504"/>
      <c r="F72" s="504"/>
      <c r="G72" s="504"/>
      <c r="H72" s="504"/>
      <c r="I72" s="504"/>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992</v>
      </c>
      <c r="B73" s="625"/>
      <c r="C73" s="626" t="str">
        <f>IF('Riesgos Gestion-Fiscal-Informa'!B77="","",'Riesgos Gestion-Fiscal-Informa'!B77)</f>
        <v/>
      </c>
      <c r="D73" s="626" t="str">
        <f>IF('Riesgos Gestion-Fiscal-Informa'!F77="","",'Riesgos Gestion-Fiscal-Informa'!F77)</f>
        <v/>
      </c>
      <c r="E73" s="627" t="str">
        <f>IF('Riesgos Gestion-Fiscal-Informa'!G77="","",'Riesgos Gestion-Fiscal-Informa'!G77)</f>
        <v/>
      </c>
      <c r="F73" s="626" t="str">
        <f>IF('Riesgos Gestion-Fiscal-Informa'!E77="","",'Riesgos Gestion-Fiscal-Informa'!E77)</f>
        <v/>
      </c>
      <c r="G73" s="628" t="str">
        <f>IF('Riesgos Gestion-Fiscal-Informa'!K77="","",'Riesgos Gestion-Fiscal-Informa'!K77)</f>
        <v/>
      </c>
      <c r="H73" s="628" t="str">
        <f>IF('Riesgos Gestion-Fiscal-Informa'!O77="","",'Riesgos Gestion-Fiscal-Informa'!O77)</f>
        <v/>
      </c>
      <c r="I73" s="628"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993</v>
      </c>
      <c r="B74" s="503"/>
      <c r="C74" s="503"/>
      <c r="D74" s="503"/>
      <c r="E74" s="503"/>
      <c r="F74" s="503"/>
      <c r="G74" s="503"/>
      <c r="H74" s="503"/>
      <c r="I74" s="503"/>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994</v>
      </c>
      <c r="B75" s="503"/>
      <c r="C75" s="503"/>
      <c r="D75" s="503"/>
      <c r="E75" s="503"/>
      <c r="F75" s="503"/>
      <c r="G75" s="503"/>
      <c r="H75" s="503"/>
      <c r="I75" s="503"/>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995</v>
      </c>
      <c r="B76" s="503"/>
      <c r="C76" s="503"/>
      <c r="D76" s="503"/>
      <c r="E76" s="503"/>
      <c r="F76" s="503"/>
      <c r="G76" s="503"/>
      <c r="H76" s="503"/>
      <c r="I76" s="503"/>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996</v>
      </c>
      <c r="B77" s="503"/>
      <c r="C77" s="503"/>
      <c r="D77" s="503"/>
      <c r="E77" s="503"/>
      <c r="F77" s="503"/>
      <c r="G77" s="503"/>
      <c r="H77" s="503"/>
      <c r="I77" s="503"/>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997</v>
      </c>
      <c r="B78" s="504"/>
      <c r="C78" s="504"/>
      <c r="D78" s="504"/>
      <c r="E78" s="504"/>
      <c r="F78" s="504"/>
      <c r="G78" s="504"/>
      <c r="H78" s="504"/>
      <c r="I78" s="504"/>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998</v>
      </c>
      <c r="B79" s="625"/>
      <c r="C79" s="626" t="str">
        <f>IF('Riesgos Gestion-Fiscal-Informa'!B83="","",'Riesgos Gestion-Fiscal-Informa'!B83)</f>
        <v/>
      </c>
      <c r="D79" s="626" t="str">
        <f>IF('Riesgos Gestion-Fiscal-Informa'!F83="","",'Riesgos Gestion-Fiscal-Informa'!F83)</f>
        <v/>
      </c>
      <c r="E79" s="627" t="str">
        <f>IF('Riesgos Gestion-Fiscal-Informa'!G83="","",'Riesgos Gestion-Fiscal-Informa'!G83)</f>
        <v/>
      </c>
      <c r="F79" s="626" t="str">
        <f>IF('Riesgos Gestion-Fiscal-Informa'!E83="","",'Riesgos Gestion-Fiscal-Informa'!E83)</f>
        <v/>
      </c>
      <c r="G79" s="628" t="str">
        <f>IF('Riesgos Gestion-Fiscal-Informa'!K83="","",'Riesgos Gestion-Fiscal-Informa'!K83)</f>
        <v/>
      </c>
      <c r="H79" s="628" t="str">
        <f>IF('Riesgos Gestion-Fiscal-Informa'!O83="","",'Riesgos Gestion-Fiscal-Informa'!O83)</f>
        <v/>
      </c>
      <c r="I79" s="628"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999</v>
      </c>
      <c r="B80" s="503"/>
      <c r="C80" s="503"/>
      <c r="D80" s="503"/>
      <c r="E80" s="503"/>
      <c r="F80" s="503"/>
      <c r="G80" s="503"/>
      <c r="H80" s="503"/>
      <c r="I80" s="503"/>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1000</v>
      </c>
      <c r="B81" s="503"/>
      <c r="C81" s="503"/>
      <c r="D81" s="503"/>
      <c r="E81" s="503"/>
      <c r="F81" s="503"/>
      <c r="G81" s="503"/>
      <c r="H81" s="503"/>
      <c r="I81" s="503"/>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1001</v>
      </c>
      <c r="B82" s="503"/>
      <c r="C82" s="503"/>
      <c r="D82" s="503"/>
      <c r="E82" s="503"/>
      <c r="F82" s="503"/>
      <c r="G82" s="503"/>
      <c r="H82" s="503"/>
      <c r="I82" s="503"/>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1002</v>
      </c>
      <c r="B83" s="503"/>
      <c r="C83" s="503"/>
      <c r="D83" s="503"/>
      <c r="E83" s="503"/>
      <c r="F83" s="503"/>
      <c r="G83" s="503"/>
      <c r="H83" s="503"/>
      <c r="I83" s="503"/>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1003</v>
      </c>
      <c r="B84" s="504"/>
      <c r="C84" s="504"/>
      <c r="D84" s="504"/>
      <c r="E84" s="504"/>
      <c r="F84" s="504"/>
      <c r="G84" s="504"/>
      <c r="H84" s="504"/>
      <c r="I84" s="504"/>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1004</v>
      </c>
      <c r="B85" s="625"/>
      <c r="C85" s="626" t="str">
        <f>IF('Riesgos Gestion-Fiscal-Informa'!B89="","",'Riesgos Gestion-Fiscal-Informa'!B89)</f>
        <v/>
      </c>
      <c r="D85" s="626" t="str">
        <f>IF('Riesgos Gestion-Fiscal-Informa'!F89="","",'Riesgos Gestion-Fiscal-Informa'!F89)</f>
        <v/>
      </c>
      <c r="E85" s="627" t="str">
        <f>IF('Riesgos Gestion-Fiscal-Informa'!G89="","",'Riesgos Gestion-Fiscal-Informa'!G89)</f>
        <v/>
      </c>
      <c r="F85" s="626" t="str">
        <f>IF('Riesgos Gestion-Fiscal-Informa'!E89="","",'Riesgos Gestion-Fiscal-Informa'!E89)</f>
        <v/>
      </c>
      <c r="G85" s="628" t="str">
        <f>IF('Riesgos Gestion-Fiscal-Informa'!K89="","",'Riesgos Gestion-Fiscal-Informa'!K89)</f>
        <v/>
      </c>
      <c r="H85" s="628" t="str">
        <f>IF('Riesgos Gestion-Fiscal-Informa'!O89="","",'Riesgos Gestion-Fiscal-Informa'!O89)</f>
        <v/>
      </c>
      <c r="I85" s="628"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1005</v>
      </c>
      <c r="B86" s="503"/>
      <c r="C86" s="503"/>
      <c r="D86" s="503"/>
      <c r="E86" s="503"/>
      <c r="F86" s="503"/>
      <c r="G86" s="503"/>
      <c r="H86" s="503"/>
      <c r="I86" s="503"/>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1006</v>
      </c>
      <c r="B87" s="503"/>
      <c r="C87" s="503"/>
      <c r="D87" s="503"/>
      <c r="E87" s="503"/>
      <c r="F87" s="503"/>
      <c r="G87" s="503"/>
      <c r="H87" s="503"/>
      <c r="I87" s="503"/>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1007</v>
      </c>
      <c r="B88" s="503"/>
      <c r="C88" s="503"/>
      <c r="D88" s="503"/>
      <c r="E88" s="503"/>
      <c r="F88" s="503"/>
      <c r="G88" s="503"/>
      <c r="H88" s="503"/>
      <c r="I88" s="503"/>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1008</v>
      </c>
      <c r="B89" s="503"/>
      <c r="C89" s="503"/>
      <c r="D89" s="503"/>
      <c r="E89" s="503"/>
      <c r="F89" s="503"/>
      <c r="G89" s="503"/>
      <c r="H89" s="503"/>
      <c r="I89" s="503"/>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1009</v>
      </c>
      <c r="B90" s="504"/>
      <c r="C90" s="504"/>
      <c r="D90" s="504"/>
      <c r="E90" s="504"/>
      <c r="F90" s="504"/>
      <c r="G90" s="504"/>
      <c r="H90" s="504"/>
      <c r="I90" s="504"/>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1010</v>
      </c>
      <c r="B91" s="625"/>
      <c r="C91" s="626" t="str">
        <f>IF('Riesgos Gestion-Fiscal-Informa'!B95="","",'Riesgos Gestion-Fiscal-Informa'!B95)</f>
        <v/>
      </c>
      <c r="D91" s="626" t="str">
        <f>IF('Riesgos Gestion-Fiscal-Informa'!F95="","",'Riesgos Gestion-Fiscal-Informa'!F95)</f>
        <v/>
      </c>
      <c r="E91" s="627" t="str">
        <f>IF('Riesgos Gestion-Fiscal-Informa'!G95="","",'Riesgos Gestion-Fiscal-Informa'!G95)</f>
        <v/>
      </c>
      <c r="F91" s="626" t="str">
        <f>IF('Riesgos Gestion-Fiscal-Informa'!E95="","",'Riesgos Gestion-Fiscal-Informa'!E95)</f>
        <v/>
      </c>
      <c r="G91" s="628" t="str">
        <f>IF('Riesgos Gestion-Fiscal-Informa'!K95="","",'Riesgos Gestion-Fiscal-Informa'!K95)</f>
        <v/>
      </c>
      <c r="H91" s="628" t="str">
        <f>IF('Riesgos Gestion-Fiscal-Informa'!O95="","",'Riesgos Gestion-Fiscal-Informa'!O95)</f>
        <v/>
      </c>
      <c r="I91" s="628"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1011</v>
      </c>
      <c r="B92" s="503"/>
      <c r="C92" s="503"/>
      <c r="D92" s="503"/>
      <c r="E92" s="503"/>
      <c r="F92" s="503"/>
      <c r="G92" s="503"/>
      <c r="H92" s="503"/>
      <c r="I92" s="503"/>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1012</v>
      </c>
      <c r="B93" s="503"/>
      <c r="C93" s="503"/>
      <c r="D93" s="503"/>
      <c r="E93" s="503"/>
      <c r="F93" s="503"/>
      <c r="G93" s="503"/>
      <c r="H93" s="503"/>
      <c r="I93" s="503"/>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1013</v>
      </c>
      <c r="B94" s="503"/>
      <c r="C94" s="503"/>
      <c r="D94" s="503"/>
      <c r="E94" s="503"/>
      <c r="F94" s="503"/>
      <c r="G94" s="503"/>
      <c r="H94" s="503"/>
      <c r="I94" s="503"/>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1014</v>
      </c>
      <c r="B95" s="503"/>
      <c r="C95" s="503"/>
      <c r="D95" s="503"/>
      <c r="E95" s="503"/>
      <c r="F95" s="503"/>
      <c r="G95" s="503"/>
      <c r="H95" s="503"/>
      <c r="I95" s="503"/>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1015</v>
      </c>
      <c r="B96" s="504"/>
      <c r="C96" s="504"/>
      <c r="D96" s="504"/>
      <c r="E96" s="504"/>
      <c r="F96" s="504"/>
      <c r="G96" s="504"/>
      <c r="H96" s="504"/>
      <c r="I96" s="504"/>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1016</v>
      </c>
      <c r="B97" s="625"/>
      <c r="C97" s="626" t="str">
        <f>IF('Riesgos Gestion-Fiscal-Informa'!B101="","",'Riesgos Gestion-Fiscal-Informa'!B101)</f>
        <v/>
      </c>
      <c r="D97" s="626" t="str">
        <f>IF('Riesgos Gestion-Fiscal-Informa'!F101="","",'Riesgos Gestion-Fiscal-Informa'!F101)</f>
        <v/>
      </c>
      <c r="E97" s="627" t="str">
        <f>IF('Riesgos Gestion-Fiscal-Informa'!G101="","",'Riesgos Gestion-Fiscal-Informa'!G101)</f>
        <v/>
      </c>
      <c r="F97" s="626" t="str">
        <f>IF('Riesgos Gestion-Fiscal-Informa'!E101="","",'Riesgos Gestion-Fiscal-Informa'!E101)</f>
        <v/>
      </c>
      <c r="G97" s="628" t="str">
        <f>IF('Riesgos Gestion-Fiscal-Informa'!K101="","",'Riesgos Gestion-Fiscal-Informa'!K101)</f>
        <v/>
      </c>
      <c r="H97" s="628" t="str">
        <f>IF('Riesgos Gestion-Fiscal-Informa'!O101="","",'Riesgos Gestion-Fiscal-Informa'!O101)</f>
        <v/>
      </c>
      <c r="I97" s="628"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1017</v>
      </c>
      <c r="B98" s="503"/>
      <c r="C98" s="503"/>
      <c r="D98" s="503"/>
      <c r="E98" s="503"/>
      <c r="F98" s="503"/>
      <c r="G98" s="503"/>
      <c r="H98" s="503"/>
      <c r="I98" s="503"/>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1018</v>
      </c>
      <c r="B99" s="503"/>
      <c r="C99" s="503"/>
      <c r="D99" s="503"/>
      <c r="E99" s="503"/>
      <c r="F99" s="503"/>
      <c r="G99" s="503"/>
      <c r="H99" s="503"/>
      <c r="I99" s="503"/>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1019</v>
      </c>
      <c r="B100" s="503"/>
      <c r="C100" s="503"/>
      <c r="D100" s="503"/>
      <c r="E100" s="503"/>
      <c r="F100" s="503"/>
      <c r="G100" s="503"/>
      <c r="H100" s="503"/>
      <c r="I100" s="503"/>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1020</v>
      </c>
      <c r="B101" s="503"/>
      <c r="C101" s="503"/>
      <c r="D101" s="503"/>
      <c r="E101" s="503"/>
      <c r="F101" s="503"/>
      <c r="G101" s="503"/>
      <c r="H101" s="503"/>
      <c r="I101" s="503"/>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1021</v>
      </c>
      <c r="B102" s="504"/>
      <c r="C102" s="504"/>
      <c r="D102" s="504"/>
      <c r="E102" s="504"/>
      <c r="F102" s="504"/>
      <c r="G102" s="504"/>
      <c r="H102" s="504"/>
      <c r="I102" s="504"/>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1022</v>
      </c>
      <c r="B103" s="625"/>
      <c r="C103" s="626" t="str">
        <f>IF('Riesgos Gestion-Fiscal-Informa'!B107="","",'Riesgos Gestion-Fiscal-Informa'!B107)</f>
        <v/>
      </c>
      <c r="D103" s="626" t="str">
        <f>IF('Riesgos Gestion-Fiscal-Informa'!F107="","",'Riesgos Gestion-Fiscal-Informa'!F107)</f>
        <v/>
      </c>
      <c r="E103" s="627" t="str">
        <f>IF('Riesgos Gestion-Fiscal-Informa'!G107="","",'Riesgos Gestion-Fiscal-Informa'!G107)</f>
        <v/>
      </c>
      <c r="F103" s="626" t="str">
        <f>IF('Riesgos Gestion-Fiscal-Informa'!E107="","",'Riesgos Gestion-Fiscal-Informa'!E107)</f>
        <v/>
      </c>
      <c r="G103" s="628" t="str">
        <f>IF('Riesgos Gestion-Fiscal-Informa'!K107="","",'Riesgos Gestion-Fiscal-Informa'!K107)</f>
        <v/>
      </c>
      <c r="H103" s="628" t="str">
        <f>IF('Riesgos Gestion-Fiscal-Informa'!O107="","",'Riesgos Gestion-Fiscal-Informa'!O107)</f>
        <v/>
      </c>
      <c r="I103" s="628"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1023</v>
      </c>
      <c r="B104" s="503"/>
      <c r="C104" s="503"/>
      <c r="D104" s="503"/>
      <c r="E104" s="503"/>
      <c r="F104" s="503"/>
      <c r="G104" s="503"/>
      <c r="H104" s="503"/>
      <c r="I104" s="503"/>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1024</v>
      </c>
      <c r="B105" s="503"/>
      <c r="C105" s="503"/>
      <c r="D105" s="503"/>
      <c r="E105" s="503"/>
      <c r="F105" s="503"/>
      <c r="G105" s="503"/>
      <c r="H105" s="503"/>
      <c r="I105" s="503"/>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1025</v>
      </c>
      <c r="B106" s="503"/>
      <c r="C106" s="503"/>
      <c r="D106" s="503"/>
      <c r="E106" s="503"/>
      <c r="F106" s="503"/>
      <c r="G106" s="503"/>
      <c r="H106" s="503"/>
      <c r="I106" s="503"/>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1026</v>
      </c>
      <c r="B107" s="503"/>
      <c r="C107" s="503"/>
      <c r="D107" s="503"/>
      <c r="E107" s="503"/>
      <c r="F107" s="503"/>
      <c r="G107" s="503"/>
      <c r="H107" s="503"/>
      <c r="I107" s="503"/>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1027</v>
      </c>
      <c r="B108" s="504"/>
      <c r="C108" s="504"/>
      <c r="D108" s="504"/>
      <c r="E108" s="504"/>
      <c r="F108" s="504"/>
      <c r="G108" s="504"/>
      <c r="H108" s="504"/>
      <c r="I108" s="504"/>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1028</v>
      </c>
      <c r="B109" s="625"/>
      <c r="C109" s="626" t="str">
        <f>IF('Riesgos Gestion-Fiscal-Informa'!B113="","",'Riesgos Gestion-Fiscal-Informa'!B113)</f>
        <v/>
      </c>
      <c r="D109" s="626" t="str">
        <f>IF('Riesgos Gestion-Fiscal-Informa'!F113="","",'Riesgos Gestion-Fiscal-Informa'!F113)</f>
        <v/>
      </c>
      <c r="E109" s="627" t="str">
        <f>IF('Riesgos Gestion-Fiscal-Informa'!G113="","",'Riesgos Gestion-Fiscal-Informa'!G113)</f>
        <v/>
      </c>
      <c r="F109" s="626" t="str">
        <f>IF('Riesgos Gestion-Fiscal-Informa'!E113="","",'Riesgos Gestion-Fiscal-Informa'!E113)</f>
        <v/>
      </c>
      <c r="G109" s="628" t="str">
        <f>IF('Riesgos Gestion-Fiscal-Informa'!K113="","",'Riesgos Gestion-Fiscal-Informa'!K113)</f>
        <v/>
      </c>
      <c r="H109" s="628" t="str">
        <f>IF('Riesgos Gestion-Fiscal-Informa'!O113="","",'Riesgos Gestion-Fiscal-Informa'!O113)</f>
        <v/>
      </c>
      <c r="I109" s="628"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1029</v>
      </c>
      <c r="B110" s="503"/>
      <c r="C110" s="503"/>
      <c r="D110" s="503"/>
      <c r="E110" s="503"/>
      <c r="F110" s="503"/>
      <c r="G110" s="503"/>
      <c r="H110" s="503"/>
      <c r="I110" s="503"/>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1030</v>
      </c>
      <c r="B111" s="503"/>
      <c r="C111" s="503"/>
      <c r="D111" s="503"/>
      <c r="E111" s="503"/>
      <c r="F111" s="503"/>
      <c r="G111" s="503"/>
      <c r="H111" s="503"/>
      <c r="I111" s="503"/>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1031</v>
      </c>
      <c r="B112" s="503"/>
      <c r="C112" s="503"/>
      <c r="D112" s="503"/>
      <c r="E112" s="503"/>
      <c r="F112" s="503"/>
      <c r="G112" s="503"/>
      <c r="H112" s="503"/>
      <c r="I112" s="503"/>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1032</v>
      </c>
      <c r="B113" s="503"/>
      <c r="C113" s="503"/>
      <c r="D113" s="503"/>
      <c r="E113" s="503"/>
      <c r="F113" s="503"/>
      <c r="G113" s="503"/>
      <c r="H113" s="503"/>
      <c r="I113" s="503"/>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1033</v>
      </c>
      <c r="B114" s="504"/>
      <c r="C114" s="504"/>
      <c r="D114" s="504"/>
      <c r="E114" s="504"/>
      <c r="F114" s="504"/>
      <c r="G114" s="504"/>
      <c r="H114" s="504"/>
      <c r="I114" s="504"/>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1034</v>
      </c>
      <c r="B115" s="625"/>
      <c r="C115" s="626" t="str">
        <f>IF('Riesgos Gestion-Fiscal-Informa'!B119="","",'Riesgos Gestion-Fiscal-Informa'!B119)</f>
        <v/>
      </c>
      <c r="D115" s="626" t="str">
        <f>IF('Riesgos Gestion-Fiscal-Informa'!F119="","",'Riesgos Gestion-Fiscal-Informa'!F119)</f>
        <v/>
      </c>
      <c r="E115" s="627" t="str">
        <f>IF('Riesgos Gestion-Fiscal-Informa'!G119="","",'Riesgos Gestion-Fiscal-Informa'!G119)</f>
        <v/>
      </c>
      <c r="F115" s="626" t="str">
        <f>IF('Riesgos Gestion-Fiscal-Informa'!E119="","",'Riesgos Gestion-Fiscal-Informa'!E119)</f>
        <v/>
      </c>
      <c r="G115" s="628" t="str">
        <f>IF('Riesgos Gestion-Fiscal-Informa'!K119="","",'Riesgos Gestion-Fiscal-Informa'!K119)</f>
        <v/>
      </c>
      <c r="H115" s="628" t="str">
        <f>IF('Riesgos Gestion-Fiscal-Informa'!O119="","",'Riesgos Gestion-Fiscal-Informa'!O119)</f>
        <v/>
      </c>
      <c r="I115" s="628"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1035</v>
      </c>
      <c r="B116" s="503"/>
      <c r="C116" s="503"/>
      <c r="D116" s="503"/>
      <c r="E116" s="503"/>
      <c r="F116" s="503"/>
      <c r="G116" s="503"/>
      <c r="H116" s="503"/>
      <c r="I116" s="503"/>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1036</v>
      </c>
      <c r="B117" s="503"/>
      <c r="C117" s="503"/>
      <c r="D117" s="503"/>
      <c r="E117" s="503"/>
      <c r="F117" s="503"/>
      <c r="G117" s="503"/>
      <c r="H117" s="503"/>
      <c r="I117" s="503"/>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1037</v>
      </c>
      <c r="B118" s="503"/>
      <c r="C118" s="503"/>
      <c r="D118" s="503"/>
      <c r="E118" s="503"/>
      <c r="F118" s="503"/>
      <c r="G118" s="503"/>
      <c r="H118" s="503"/>
      <c r="I118" s="503"/>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1038</v>
      </c>
      <c r="B119" s="503"/>
      <c r="C119" s="503"/>
      <c r="D119" s="503"/>
      <c r="E119" s="503"/>
      <c r="F119" s="503"/>
      <c r="G119" s="503"/>
      <c r="H119" s="503"/>
      <c r="I119" s="503"/>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1039</v>
      </c>
      <c r="B120" s="504"/>
      <c r="C120" s="504"/>
      <c r="D120" s="504"/>
      <c r="E120" s="504"/>
      <c r="F120" s="504"/>
      <c r="G120" s="504"/>
      <c r="H120" s="504"/>
      <c r="I120" s="504"/>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1040</v>
      </c>
      <c r="B121" s="625"/>
      <c r="C121" s="626" t="str">
        <f>IF('Riesgos Gestion-Fiscal-Informa'!B125="","",'Riesgos Gestion-Fiscal-Informa'!B125)</f>
        <v/>
      </c>
      <c r="D121" s="626" t="str">
        <f>IF('Riesgos Gestion-Fiscal-Informa'!F125="","",'Riesgos Gestion-Fiscal-Informa'!F125)</f>
        <v/>
      </c>
      <c r="E121" s="627" t="str">
        <f>IF('Riesgos Gestion-Fiscal-Informa'!G125="","",'Riesgos Gestion-Fiscal-Informa'!G125)</f>
        <v/>
      </c>
      <c r="F121" s="626" t="str">
        <f>IF('Riesgos Gestion-Fiscal-Informa'!E125="","",'Riesgos Gestion-Fiscal-Informa'!E125)</f>
        <v/>
      </c>
      <c r="G121" s="628" t="str">
        <f>IF('Riesgos Gestion-Fiscal-Informa'!K125="","",'Riesgos Gestion-Fiscal-Informa'!K125)</f>
        <v/>
      </c>
      <c r="H121" s="628" t="str">
        <f>IF('Riesgos Gestion-Fiscal-Informa'!O125="","",'Riesgos Gestion-Fiscal-Informa'!O125)</f>
        <v/>
      </c>
      <c r="I121" s="628"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1041</v>
      </c>
      <c r="B122" s="503"/>
      <c r="C122" s="503"/>
      <c r="D122" s="503"/>
      <c r="E122" s="503"/>
      <c r="F122" s="503"/>
      <c r="G122" s="503"/>
      <c r="H122" s="503"/>
      <c r="I122" s="503"/>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1042</v>
      </c>
      <c r="B123" s="503"/>
      <c r="C123" s="503"/>
      <c r="D123" s="503"/>
      <c r="E123" s="503"/>
      <c r="F123" s="503"/>
      <c r="G123" s="503"/>
      <c r="H123" s="503"/>
      <c r="I123" s="503"/>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1043</v>
      </c>
      <c r="B124" s="503"/>
      <c r="C124" s="503"/>
      <c r="D124" s="503"/>
      <c r="E124" s="503"/>
      <c r="F124" s="503"/>
      <c r="G124" s="503"/>
      <c r="H124" s="503"/>
      <c r="I124" s="503"/>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1044</v>
      </c>
      <c r="B125" s="503"/>
      <c r="C125" s="503"/>
      <c r="D125" s="503"/>
      <c r="E125" s="503"/>
      <c r="F125" s="503"/>
      <c r="G125" s="503"/>
      <c r="H125" s="503"/>
      <c r="I125" s="503"/>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1045</v>
      </c>
      <c r="B126" s="504"/>
      <c r="C126" s="504"/>
      <c r="D126" s="504"/>
      <c r="E126" s="504"/>
      <c r="F126" s="504"/>
      <c r="G126" s="504"/>
      <c r="H126" s="504"/>
      <c r="I126" s="504"/>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1046</v>
      </c>
      <c r="B127" s="625"/>
      <c r="C127" s="626" t="str">
        <f>IF('Riesgos Gestion-Fiscal-Informa'!B131="","",'Riesgos Gestion-Fiscal-Informa'!B131)</f>
        <v/>
      </c>
      <c r="D127" s="626" t="str">
        <f>IF('Riesgos Gestion-Fiscal-Informa'!F131="","",'Riesgos Gestion-Fiscal-Informa'!F131)</f>
        <v/>
      </c>
      <c r="E127" s="627" t="str">
        <f>IF('Riesgos Gestion-Fiscal-Informa'!G131="","",'Riesgos Gestion-Fiscal-Informa'!G131)</f>
        <v/>
      </c>
      <c r="F127" s="626" t="str">
        <f>IF('Riesgos Gestion-Fiscal-Informa'!E131="","",'Riesgos Gestion-Fiscal-Informa'!E131)</f>
        <v/>
      </c>
      <c r="G127" s="628" t="str">
        <f>IF('Riesgos Gestion-Fiscal-Informa'!K131="","",'Riesgos Gestion-Fiscal-Informa'!K131)</f>
        <v/>
      </c>
      <c r="H127" s="628" t="str">
        <f>IF('Riesgos Gestion-Fiscal-Informa'!O131="","",'Riesgos Gestion-Fiscal-Informa'!O131)</f>
        <v/>
      </c>
      <c r="I127" s="628"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1047</v>
      </c>
      <c r="B128" s="503"/>
      <c r="C128" s="503"/>
      <c r="D128" s="503"/>
      <c r="E128" s="503"/>
      <c r="F128" s="503"/>
      <c r="G128" s="503"/>
      <c r="H128" s="503"/>
      <c r="I128" s="503"/>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1048</v>
      </c>
      <c r="B129" s="503"/>
      <c r="C129" s="503"/>
      <c r="D129" s="503"/>
      <c r="E129" s="503"/>
      <c r="F129" s="503"/>
      <c r="G129" s="503"/>
      <c r="H129" s="503"/>
      <c r="I129" s="503"/>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1049</v>
      </c>
      <c r="B130" s="503"/>
      <c r="C130" s="503"/>
      <c r="D130" s="503"/>
      <c r="E130" s="503"/>
      <c r="F130" s="503"/>
      <c r="G130" s="503"/>
      <c r="H130" s="503"/>
      <c r="I130" s="503"/>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1050</v>
      </c>
      <c r="B131" s="503"/>
      <c r="C131" s="503"/>
      <c r="D131" s="503"/>
      <c r="E131" s="503"/>
      <c r="F131" s="503"/>
      <c r="G131" s="503"/>
      <c r="H131" s="503"/>
      <c r="I131" s="503"/>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1051</v>
      </c>
      <c r="B132" s="504"/>
      <c r="C132" s="504"/>
      <c r="D132" s="504"/>
      <c r="E132" s="504"/>
      <c r="F132" s="504"/>
      <c r="G132" s="504"/>
      <c r="H132" s="504"/>
      <c r="I132" s="504"/>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1052</v>
      </c>
      <c r="B133" s="625"/>
      <c r="C133" s="626" t="str">
        <f>IF('Riesgos Gestion-Fiscal-Informa'!B137="","",'Riesgos Gestion-Fiscal-Informa'!B137)</f>
        <v/>
      </c>
      <c r="D133" s="626" t="str">
        <f>IF('Riesgos Gestion-Fiscal-Informa'!F137="","",'Riesgos Gestion-Fiscal-Informa'!F137)</f>
        <v/>
      </c>
      <c r="E133" s="627" t="str">
        <f>IF('Riesgos Gestion-Fiscal-Informa'!G137="","",'Riesgos Gestion-Fiscal-Informa'!G137)</f>
        <v/>
      </c>
      <c r="F133" s="626" t="str">
        <f>IF('Riesgos Gestion-Fiscal-Informa'!E137="","",'Riesgos Gestion-Fiscal-Informa'!E137)</f>
        <v/>
      </c>
      <c r="G133" s="628" t="str">
        <f>IF('Riesgos Gestion-Fiscal-Informa'!K137="","",'Riesgos Gestion-Fiscal-Informa'!K137)</f>
        <v/>
      </c>
      <c r="H133" s="628" t="str">
        <f>IF('Riesgos Gestion-Fiscal-Informa'!O137="","",'Riesgos Gestion-Fiscal-Informa'!O137)</f>
        <v/>
      </c>
      <c r="I133" s="628"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1053</v>
      </c>
      <c r="B134" s="503"/>
      <c r="C134" s="503"/>
      <c r="D134" s="503"/>
      <c r="E134" s="503"/>
      <c r="F134" s="503"/>
      <c r="G134" s="503"/>
      <c r="H134" s="503"/>
      <c r="I134" s="503"/>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1054</v>
      </c>
      <c r="B135" s="503"/>
      <c r="C135" s="503"/>
      <c r="D135" s="503"/>
      <c r="E135" s="503"/>
      <c r="F135" s="503"/>
      <c r="G135" s="503"/>
      <c r="H135" s="503"/>
      <c r="I135" s="503"/>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1055</v>
      </c>
      <c r="B136" s="503"/>
      <c r="C136" s="503"/>
      <c r="D136" s="503"/>
      <c r="E136" s="503"/>
      <c r="F136" s="503"/>
      <c r="G136" s="503"/>
      <c r="H136" s="503"/>
      <c r="I136" s="503"/>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1056</v>
      </c>
      <c r="B137" s="503"/>
      <c r="C137" s="503"/>
      <c r="D137" s="503"/>
      <c r="E137" s="503"/>
      <c r="F137" s="503"/>
      <c r="G137" s="503"/>
      <c r="H137" s="503"/>
      <c r="I137" s="503"/>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1057</v>
      </c>
      <c r="B138" s="504"/>
      <c r="C138" s="504"/>
      <c r="D138" s="504"/>
      <c r="E138" s="504"/>
      <c r="F138" s="504"/>
      <c r="G138" s="504"/>
      <c r="H138" s="504"/>
      <c r="I138" s="504"/>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1058</v>
      </c>
      <c r="B139" s="625"/>
      <c r="C139" s="626" t="str">
        <f>IF('Riesgos Gestion-Fiscal-Informa'!B143="","",'Riesgos Gestion-Fiscal-Informa'!B143)</f>
        <v/>
      </c>
      <c r="D139" s="626" t="str">
        <f>IF('Riesgos Gestion-Fiscal-Informa'!F143="","",'Riesgos Gestion-Fiscal-Informa'!F143)</f>
        <v/>
      </c>
      <c r="E139" s="627" t="str">
        <f>IF('Riesgos Gestion-Fiscal-Informa'!G143="","",'Riesgos Gestion-Fiscal-Informa'!G143)</f>
        <v/>
      </c>
      <c r="F139" s="626" t="str">
        <f>IF('Riesgos Gestion-Fiscal-Informa'!E143="","",'Riesgos Gestion-Fiscal-Informa'!E143)</f>
        <v/>
      </c>
      <c r="G139" s="628" t="str">
        <f>IF('Riesgos Gestion-Fiscal-Informa'!K143="","",'Riesgos Gestion-Fiscal-Informa'!K143)</f>
        <v/>
      </c>
      <c r="H139" s="628" t="str">
        <f>IF('Riesgos Gestion-Fiscal-Informa'!O143="","",'Riesgos Gestion-Fiscal-Informa'!O143)</f>
        <v/>
      </c>
      <c r="I139" s="628"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1059</v>
      </c>
      <c r="B140" s="503"/>
      <c r="C140" s="503"/>
      <c r="D140" s="503"/>
      <c r="E140" s="503"/>
      <c r="F140" s="503"/>
      <c r="G140" s="503"/>
      <c r="H140" s="503"/>
      <c r="I140" s="503"/>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1060</v>
      </c>
      <c r="B141" s="503"/>
      <c r="C141" s="503"/>
      <c r="D141" s="503"/>
      <c r="E141" s="503"/>
      <c r="F141" s="503"/>
      <c r="G141" s="503"/>
      <c r="H141" s="503"/>
      <c r="I141" s="503"/>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1061</v>
      </c>
      <c r="B142" s="503"/>
      <c r="C142" s="503"/>
      <c r="D142" s="503"/>
      <c r="E142" s="503"/>
      <c r="F142" s="503"/>
      <c r="G142" s="503"/>
      <c r="H142" s="503"/>
      <c r="I142" s="503"/>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1062</v>
      </c>
      <c r="B143" s="503"/>
      <c r="C143" s="503"/>
      <c r="D143" s="503"/>
      <c r="E143" s="503"/>
      <c r="F143" s="503"/>
      <c r="G143" s="503"/>
      <c r="H143" s="503"/>
      <c r="I143" s="503"/>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1063</v>
      </c>
      <c r="B144" s="504"/>
      <c r="C144" s="504"/>
      <c r="D144" s="504"/>
      <c r="E144" s="504"/>
      <c r="F144" s="504"/>
      <c r="G144" s="504"/>
      <c r="H144" s="504"/>
      <c r="I144" s="504"/>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1064</v>
      </c>
      <c r="B145" s="625"/>
      <c r="C145" s="626" t="str">
        <f>IF('Riesgos Gestion-Fiscal-Informa'!B149="","",'Riesgos Gestion-Fiscal-Informa'!B149)</f>
        <v/>
      </c>
      <c r="D145" s="626" t="str">
        <f>IF('Riesgos Gestion-Fiscal-Informa'!F149="","",'Riesgos Gestion-Fiscal-Informa'!F149)</f>
        <v/>
      </c>
      <c r="E145" s="627" t="str">
        <f>IF('Riesgos Gestion-Fiscal-Informa'!G149="","",'Riesgos Gestion-Fiscal-Informa'!G149)</f>
        <v/>
      </c>
      <c r="F145" s="626" t="str">
        <f>IF('Riesgos Gestion-Fiscal-Informa'!E149="","",'Riesgos Gestion-Fiscal-Informa'!E149)</f>
        <v/>
      </c>
      <c r="G145" s="628" t="str">
        <f>IF('Riesgos Gestion-Fiscal-Informa'!K149="","",'Riesgos Gestion-Fiscal-Informa'!K149)</f>
        <v/>
      </c>
      <c r="H145" s="628" t="str">
        <f>IF('Riesgos Gestion-Fiscal-Informa'!O149="","",'Riesgos Gestion-Fiscal-Informa'!O149)</f>
        <v/>
      </c>
      <c r="I145" s="628"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1065</v>
      </c>
      <c r="B146" s="503"/>
      <c r="C146" s="503"/>
      <c r="D146" s="503"/>
      <c r="E146" s="503"/>
      <c r="F146" s="503"/>
      <c r="G146" s="503"/>
      <c r="H146" s="503"/>
      <c r="I146" s="503"/>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1066</v>
      </c>
      <c r="B147" s="503"/>
      <c r="C147" s="503"/>
      <c r="D147" s="503"/>
      <c r="E147" s="503"/>
      <c r="F147" s="503"/>
      <c r="G147" s="503"/>
      <c r="H147" s="503"/>
      <c r="I147" s="503"/>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1067</v>
      </c>
      <c r="B148" s="503"/>
      <c r="C148" s="503"/>
      <c r="D148" s="503"/>
      <c r="E148" s="503"/>
      <c r="F148" s="503"/>
      <c r="G148" s="503"/>
      <c r="H148" s="503"/>
      <c r="I148" s="503"/>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1068</v>
      </c>
      <c r="B149" s="503"/>
      <c r="C149" s="503"/>
      <c r="D149" s="503"/>
      <c r="E149" s="503"/>
      <c r="F149" s="503"/>
      <c r="G149" s="503"/>
      <c r="H149" s="503"/>
      <c r="I149" s="503"/>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1069</v>
      </c>
      <c r="B150" s="504"/>
      <c r="C150" s="504"/>
      <c r="D150" s="504"/>
      <c r="E150" s="504"/>
      <c r="F150" s="504"/>
      <c r="G150" s="504"/>
      <c r="H150" s="504"/>
      <c r="I150" s="504"/>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1070</v>
      </c>
      <c r="B151" s="625"/>
      <c r="C151" s="626" t="str">
        <f>IF('Riesgos Gestion-Fiscal-Informa'!B155="","",'Riesgos Gestion-Fiscal-Informa'!B155)</f>
        <v/>
      </c>
      <c r="D151" s="626" t="str">
        <f>IF('Riesgos Gestion-Fiscal-Informa'!F155="","",'Riesgos Gestion-Fiscal-Informa'!F155)</f>
        <v/>
      </c>
      <c r="E151" s="627" t="str">
        <f>IF('Riesgos Gestion-Fiscal-Informa'!G155="","",'Riesgos Gestion-Fiscal-Informa'!G155)</f>
        <v/>
      </c>
      <c r="F151" s="626" t="str">
        <f>IF('Riesgos Gestion-Fiscal-Informa'!E155="","",'Riesgos Gestion-Fiscal-Informa'!E155)</f>
        <v/>
      </c>
      <c r="G151" s="628" t="str">
        <f>IF('Riesgos Gestion-Fiscal-Informa'!K155="","",'Riesgos Gestion-Fiscal-Informa'!K155)</f>
        <v/>
      </c>
      <c r="H151" s="628" t="str">
        <f>IF('Riesgos Gestion-Fiscal-Informa'!O155="","",'Riesgos Gestion-Fiscal-Informa'!O155)</f>
        <v/>
      </c>
      <c r="I151" s="628"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1071</v>
      </c>
      <c r="B152" s="503"/>
      <c r="C152" s="503"/>
      <c r="D152" s="503"/>
      <c r="E152" s="503"/>
      <c r="F152" s="503"/>
      <c r="G152" s="503"/>
      <c r="H152" s="503"/>
      <c r="I152" s="503"/>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1072</v>
      </c>
      <c r="B153" s="503"/>
      <c r="C153" s="503"/>
      <c r="D153" s="503"/>
      <c r="E153" s="503"/>
      <c r="F153" s="503"/>
      <c r="G153" s="503"/>
      <c r="H153" s="503"/>
      <c r="I153" s="503"/>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1073</v>
      </c>
      <c r="B154" s="503"/>
      <c r="C154" s="503"/>
      <c r="D154" s="503"/>
      <c r="E154" s="503"/>
      <c r="F154" s="503"/>
      <c r="G154" s="503"/>
      <c r="H154" s="503"/>
      <c r="I154" s="503"/>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1074</v>
      </c>
      <c r="B155" s="503"/>
      <c r="C155" s="503"/>
      <c r="D155" s="503"/>
      <c r="E155" s="503"/>
      <c r="F155" s="503"/>
      <c r="G155" s="503"/>
      <c r="H155" s="503"/>
      <c r="I155" s="503"/>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1075</v>
      </c>
      <c r="B156" s="504"/>
      <c r="C156" s="504"/>
      <c r="D156" s="504"/>
      <c r="E156" s="504"/>
      <c r="F156" s="504"/>
      <c r="G156" s="504"/>
      <c r="H156" s="504"/>
      <c r="I156" s="504"/>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1076</v>
      </c>
      <c r="B157" s="625"/>
      <c r="C157" s="626" t="str">
        <f>IF('Riesgos Gestion-Fiscal-Informa'!B161="","",'Riesgos Gestion-Fiscal-Informa'!B161)</f>
        <v/>
      </c>
      <c r="D157" s="626" t="str">
        <f>IF('Riesgos Gestion-Fiscal-Informa'!F161="","",'Riesgos Gestion-Fiscal-Informa'!F161)</f>
        <v/>
      </c>
      <c r="E157" s="627" t="str">
        <f>IF('Riesgos Gestion-Fiscal-Informa'!G161="","",'Riesgos Gestion-Fiscal-Informa'!G161)</f>
        <v/>
      </c>
      <c r="F157" s="626" t="str">
        <f>IF('Riesgos Gestion-Fiscal-Informa'!E161="","",'Riesgos Gestion-Fiscal-Informa'!E161)</f>
        <v/>
      </c>
      <c r="G157" s="628" t="str">
        <f>IF('Riesgos Gestion-Fiscal-Informa'!K161="","",'Riesgos Gestion-Fiscal-Informa'!K161)</f>
        <v/>
      </c>
      <c r="H157" s="628" t="str">
        <f>IF('Riesgos Gestion-Fiscal-Informa'!O161="","",'Riesgos Gestion-Fiscal-Informa'!O161)</f>
        <v/>
      </c>
      <c r="I157" s="628"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1077</v>
      </c>
      <c r="B158" s="503"/>
      <c r="C158" s="503"/>
      <c r="D158" s="503"/>
      <c r="E158" s="503"/>
      <c r="F158" s="503"/>
      <c r="G158" s="503"/>
      <c r="H158" s="503"/>
      <c r="I158" s="503"/>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1078</v>
      </c>
      <c r="B159" s="503"/>
      <c r="C159" s="503"/>
      <c r="D159" s="503"/>
      <c r="E159" s="503"/>
      <c r="F159" s="503"/>
      <c r="G159" s="503"/>
      <c r="H159" s="503"/>
      <c r="I159" s="503"/>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1079</v>
      </c>
      <c r="B160" s="503"/>
      <c r="C160" s="503"/>
      <c r="D160" s="503"/>
      <c r="E160" s="503"/>
      <c r="F160" s="503"/>
      <c r="G160" s="503"/>
      <c r="H160" s="503"/>
      <c r="I160" s="503"/>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1080</v>
      </c>
      <c r="B161" s="503"/>
      <c r="C161" s="503"/>
      <c r="D161" s="503"/>
      <c r="E161" s="503"/>
      <c r="F161" s="503"/>
      <c r="G161" s="503"/>
      <c r="H161" s="503"/>
      <c r="I161" s="503"/>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1081</v>
      </c>
      <c r="B162" s="504"/>
      <c r="C162" s="504"/>
      <c r="D162" s="504"/>
      <c r="E162" s="504"/>
      <c r="F162" s="504"/>
      <c r="G162" s="504"/>
      <c r="H162" s="504"/>
      <c r="I162" s="504"/>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1082</v>
      </c>
      <c r="B163" s="625"/>
      <c r="C163" s="626" t="str">
        <f>IF('Riesgos Gestion-Fiscal-Informa'!B167="","",'Riesgos Gestion-Fiscal-Informa'!B167)</f>
        <v/>
      </c>
      <c r="D163" s="626" t="str">
        <f>IF('Riesgos Gestion-Fiscal-Informa'!F167="","",'Riesgos Gestion-Fiscal-Informa'!F167)</f>
        <v/>
      </c>
      <c r="E163" s="627" t="str">
        <f>IF('Riesgos Gestion-Fiscal-Informa'!G167="","",'Riesgos Gestion-Fiscal-Informa'!G167)</f>
        <v/>
      </c>
      <c r="F163" s="626" t="str">
        <f>IF('Riesgos Gestion-Fiscal-Informa'!E167="","",'Riesgos Gestion-Fiscal-Informa'!E167)</f>
        <v/>
      </c>
      <c r="G163" s="628" t="str">
        <f>IF('Riesgos Gestion-Fiscal-Informa'!K167="","",'Riesgos Gestion-Fiscal-Informa'!K167)</f>
        <v/>
      </c>
      <c r="H163" s="628" t="str">
        <f>IF('Riesgos Gestion-Fiscal-Informa'!O167="","",'Riesgos Gestion-Fiscal-Informa'!O167)</f>
        <v/>
      </c>
      <c r="I163" s="628"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1083</v>
      </c>
      <c r="B164" s="503"/>
      <c r="C164" s="503"/>
      <c r="D164" s="503"/>
      <c r="E164" s="503"/>
      <c r="F164" s="503"/>
      <c r="G164" s="503"/>
      <c r="H164" s="503"/>
      <c r="I164" s="503"/>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1084</v>
      </c>
      <c r="B165" s="503"/>
      <c r="C165" s="503"/>
      <c r="D165" s="503"/>
      <c r="E165" s="503"/>
      <c r="F165" s="503"/>
      <c r="G165" s="503"/>
      <c r="H165" s="503"/>
      <c r="I165" s="503"/>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1085</v>
      </c>
      <c r="B166" s="503"/>
      <c r="C166" s="503"/>
      <c r="D166" s="503"/>
      <c r="E166" s="503"/>
      <c r="F166" s="503"/>
      <c r="G166" s="503"/>
      <c r="H166" s="503"/>
      <c r="I166" s="503"/>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1086</v>
      </c>
      <c r="B167" s="503"/>
      <c r="C167" s="503"/>
      <c r="D167" s="503"/>
      <c r="E167" s="503"/>
      <c r="F167" s="503"/>
      <c r="G167" s="503"/>
      <c r="H167" s="503"/>
      <c r="I167" s="503"/>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1087</v>
      </c>
      <c r="B168" s="504"/>
      <c r="C168" s="504"/>
      <c r="D168" s="504"/>
      <c r="E168" s="504"/>
      <c r="F168" s="504"/>
      <c r="G168" s="504"/>
      <c r="H168" s="504"/>
      <c r="I168" s="504"/>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1088</v>
      </c>
      <c r="B169" s="625"/>
      <c r="C169" s="626" t="str">
        <f>IF('Riesgos Gestion-Fiscal-Informa'!B173="","",'Riesgos Gestion-Fiscal-Informa'!B173)</f>
        <v/>
      </c>
      <c r="D169" s="626" t="str">
        <f>IF('Riesgos Gestion-Fiscal-Informa'!F173="","",'Riesgos Gestion-Fiscal-Informa'!F173)</f>
        <v/>
      </c>
      <c r="E169" s="627" t="str">
        <f>IF('Riesgos Gestion-Fiscal-Informa'!G173="","",'Riesgos Gestion-Fiscal-Informa'!G173)</f>
        <v/>
      </c>
      <c r="F169" s="626" t="str">
        <f>IF('Riesgos Gestion-Fiscal-Informa'!E173="","",'Riesgos Gestion-Fiscal-Informa'!E173)</f>
        <v/>
      </c>
      <c r="G169" s="628" t="str">
        <f>IF('Riesgos Gestion-Fiscal-Informa'!K173="","",'Riesgos Gestion-Fiscal-Informa'!K173)</f>
        <v/>
      </c>
      <c r="H169" s="628" t="str">
        <f>IF('Riesgos Gestion-Fiscal-Informa'!O173="","",'Riesgos Gestion-Fiscal-Informa'!O173)</f>
        <v/>
      </c>
      <c r="I169" s="628"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1089</v>
      </c>
      <c r="B170" s="503"/>
      <c r="C170" s="503"/>
      <c r="D170" s="503"/>
      <c r="E170" s="503"/>
      <c r="F170" s="503"/>
      <c r="G170" s="503"/>
      <c r="H170" s="503"/>
      <c r="I170" s="503"/>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1090</v>
      </c>
      <c r="B171" s="503"/>
      <c r="C171" s="503"/>
      <c r="D171" s="503"/>
      <c r="E171" s="503"/>
      <c r="F171" s="503"/>
      <c r="G171" s="503"/>
      <c r="H171" s="503"/>
      <c r="I171" s="503"/>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1091</v>
      </c>
      <c r="B172" s="503"/>
      <c r="C172" s="503"/>
      <c r="D172" s="503"/>
      <c r="E172" s="503"/>
      <c r="F172" s="503"/>
      <c r="G172" s="503"/>
      <c r="H172" s="503"/>
      <c r="I172" s="503"/>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1092</v>
      </c>
      <c r="B173" s="503"/>
      <c r="C173" s="503"/>
      <c r="D173" s="503"/>
      <c r="E173" s="503"/>
      <c r="F173" s="503"/>
      <c r="G173" s="503"/>
      <c r="H173" s="503"/>
      <c r="I173" s="503"/>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1093</v>
      </c>
      <c r="B174" s="504"/>
      <c r="C174" s="504"/>
      <c r="D174" s="504"/>
      <c r="E174" s="504"/>
      <c r="F174" s="504"/>
      <c r="G174" s="504"/>
      <c r="H174" s="504"/>
      <c r="I174" s="504"/>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1094</v>
      </c>
      <c r="B175" s="625"/>
      <c r="C175" s="626" t="str">
        <f>IF('Riesgos Gestion-Fiscal-Informa'!B179="","",'Riesgos Gestion-Fiscal-Informa'!B179)</f>
        <v/>
      </c>
      <c r="D175" s="626" t="str">
        <f>IF('Riesgos Gestion-Fiscal-Informa'!F179="","",'Riesgos Gestion-Fiscal-Informa'!F179)</f>
        <v/>
      </c>
      <c r="E175" s="627" t="str">
        <f>IF('Riesgos Gestion-Fiscal-Informa'!G179="","",'Riesgos Gestion-Fiscal-Informa'!G179)</f>
        <v/>
      </c>
      <c r="F175" s="626" t="str">
        <f>IF('Riesgos Gestion-Fiscal-Informa'!E179="","",'Riesgos Gestion-Fiscal-Informa'!E179)</f>
        <v/>
      </c>
      <c r="G175" s="628" t="str">
        <f>IF('Riesgos Gestion-Fiscal-Informa'!K179="","",'Riesgos Gestion-Fiscal-Informa'!K179)</f>
        <v/>
      </c>
      <c r="H175" s="628" t="str">
        <f>IF('Riesgos Gestion-Fiscal-Informa'!O179="","",'Riesgos Gestion-Fiscal-Informa'!O179)</f>
        <v/>
      </c>
      <c r="I175" s="628"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1095</v>
      </c>
      <c r="B176" s="503"/>
      <c r="C176" s="503"/>
      <c r="D176" s="503"/>
      <c r="E176" s="503"/>
      <c r="F176" s="503"/>
      <c r="G176" s="503"/>
      <c r="H176" s="503"/>
      <c r="I176" s="503"/>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1096</v>
      </c>
      <c r="B177" s="503"/>
      <c r="C177" s="503"/>
      <c r="D177" s="503"/>
      <c r="E177" s="503"/>
      <c r="F177" s="503"/>
      <c r="G177" s="503"/>
      <c r="H177" s="503"/>
      <c r="I177" s="503"/>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1097</v>
      </c>
      <c r="B178" s="503"/>
      <c r="C178" s="503"/>
      <c r="D178" s="503"/>
      <c r="E178" s="503"/>
      <c r="F178" s="503"/>
      <c r="G178" s="503"/>
      <c r="H178" s="503"/>
      <c r="I178" s="503"/>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1098</v>
      </c>
      <c r="B179" s="503"/>
      <c r="C179" s="503"/>
      <c r="D179" s="503"/>
      <c r="E179" s="503"/>
      <c r="F179" s="503"/>
      <c r="G179" s="503"/>
      <c r="H179" s="503"/>
      <c r="I179" s="503"/>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1099</v>
      </c>
      <c r="B180" s="504"/>
      <c r="C180" s="504"/>
      <c r="D180" s="504"/>
      <c r="E180" s="504"/>
      <c r="F180" s="504"/>
      <c r="G180" s="504"/>
      <c r="H180" s="504"/>
      <c r="I180" s="504"/>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1100</v>
      </c>
      <c r="B181" s="625"/>
      <c r="C181" s="626" t="str">
        <f>IF('Riesgos Gestion-Fiscal-Informa'!B185="","",'Riesgos Gestion-Fiscal-Informa'!B185)</f>
        <v/>
      </c>
      <c r="D181" s="626" t="str">
        <f>IF('Riesgos Gestion-Fiscal-Informa'!F185="","",'Riesgos Gestion-Fiscal-Informa'!F185)</f>
        <v/>
      </c>
      <c r="E181" s="627" t="str">
        <f>IF('Riesgos Gestion-Fiscal-Informa'!G185="","",'Riesgos Gestion-Fiscal-Informa'!G185)</f>
        <v/>
      </c>
      <c r="F181" s="626" t="str">
        <f>IF('Riesgos Gestion-Fiscal-Informa'!E185="","",'Riesgos Gestion-Fiscal-Informa'!E185)</f>
        <v/>
      </c>
      <c r="G181" s="628" t="str">
        <f>IF('Riesgos Gestion-Fiscal-Informa'!K185="","",'Riesgos Gestion-Fiscal-Informa'!K185)</f>
        <v/>
      </c>
      <c r="H181" s="628" t="str">
        <f>IF('Riesgos Gestion-Fiscal-Informa'!O185="","",'Riesgos Gestion-Fiscal-Informa'!O185)</f>
        <v/>
      </c>
      <c r="I181" s="628"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1101</v>
      </c>
      <c r="B182" s="503"/>
      <c r="C182" s="503"/>
      <c r="D182" s="503"/>
      <c r="E182" s="503"/>
      <c r="F182" s="503"/>
      <c r="G182" s="503"/>
      <c r="H182" s="503"/>
      <c r="I182" s="503"/>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1102</v>
      </c>
      <c r="B183" s="503"/>
      <c r="C183" s="503"/>
      <c r="D183" s="503"/>
      <c r="E183" s="503"/>
      <c r="F183" s="503"/>
      <c r="G183" s="503"/>
      <c r="H183" s="503"/>
      <c r="I183" s="503"/>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1103</v>
      </c>
      <c r="B184" s="503"/>
      <c r="C184" s="503"/>
      <c r="D184" s="503"/>
      <c r="E184" s="503"/>
      <c r="F184" s="503"/>
      <c r="G184" s="503"/>
      <c r="H184" s="503"/>
      <c r="I184" s="503"/>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1104</v>
      </c>
      <c r="B185" s="503"/>
      <c r="C185" s="503"/>
      <c r="D185" s="503"/>
      <c r="E185" s="503"/>
      <c r="F185" s="503"/>
      <c r="G185" s="503"/>
      <c r="H185" s="503"/>
      <c r="I185" s="503"/>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1105</v>
      </c>
      <c r="B186" s="504"/>
      <c r="C186" s="504"/>
      <c r="D186" s="504"/>
      <c r="E186" s="504"/>
      <c r="F186" s="504"/>
      <c r="G186" s="504"/>
      <c r="H186" s="504"/>
      <c r="I186" s="504"/>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1106</v>
      </c>
      <c r="B187" s="625"/>
      <c r="C187" s="626" t="str">
        <f>IF('Riesgos Gestion-Fiscal-Informa'!B191="","",'Riesgos Gestion-Fiscal-Informa'!B191)</f>
        <v/>
      </c>
      <c r="D187" s="626" t="str">
        <f>IF('Riesgos Gestion-Fiscal-Informa'!F191="","",'Riesgos Gestion-Fiscal-Informa'!F191)</f>
        <v/>
      </c>
      <c r="E187" s="627" t="str">
        <f>IF('Riesgos Gestion-Fiscal-Informa'!G191="","",'Riesgos Gestion-Fiscal-Informa'!G191)</f>
        <v/>
      </c>
      <c r="F187" s="626" t="str">
        <f>IF('Riesgos Gestion-Fiscal-Informa'!E191="","",'Riesgos Gestion-Fiscal-Informa'!E191)</f>
        <v/>
      </c>
      <c r="G187" s="628" t="str">
        <f>IF('Riesgos Gestion-Fiscal-Informa'!K191="","",'Riesgos Gestion-Fiscal-Informa'!K191)</f>
        <v/>
      </c>
      <c r="H187" s="628" t="str">
        <f>IF('Riesgos Gestion-Fiscal-Informa'!O191="","",'Riesgos Gestion-Fiscal-Informa'!O191)</f>
        <v/>
      </c>
      <c r="I187" s="628"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1107</v>
      </c>
      <c r="B188" s="503"/>
      <c r="C188" s="503"/>
      <c r="D188" s="503"/>
      <c r="E188" s="503"/>
      <c r="F188" s="503"/>
      <c r="G188" s="503"/>
      <c r="H188" s="503"/>
      <c r="I188" s="503"/>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1108</v>
      </c>
      <c r="B189" s="503"/>
      <c r="C189" s="503"/>
      <c r="D189" s="503"/>
      <c r="E189" s="503"/>
      <c r="F189" s="503"/>
      <c r="G189" s="503"/>
      <c r="H189" s="503"/>
      <c r="I189" s="503"/>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1109</v>
      </c>
      <c r="B190" s="503"/>
      <c r="C190" s="503"/>
      <c r="D190" s="503"/>
      <c r="E190" s="503"/>
      <c r="F190" s="503"/>
      <c r="G190" s="503"/>
      <c r="H190" s="503"/>
      <c r="I190" s="503"/>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1110</v>
      </c>
      <c r="B191" s="503"/>
      <c r="C191" s="503"/>
      <c r="D191" s="503"/>
      <c r="E191" s="503"/>
      <c r="F191" s="503"/>
      <c r="G191" s="503"/>
      <c r="H191" s="503"/>
      <c r="I191" s="503"/>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1111</v>
      </c>
      <c r="B192" s="504"/>
      <c r="C192" s="504"/>
      <c r="D192" s="504"/>
      <c r="E192" s="504"/>
      <c r="F192" s="504"/>
      <c r="G192" s="504"/>
      <c r="H192" s="504"/>
      <c r="I192" s="504"/>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1112</v>
      </c>
      <c r="B193" s="625"/>
      <c r="C193" s="626" t="str">
        <f>IF('Riesgos Gestion-Fiscal-Informa'!B197="","",'Riesgos Gestion-Fiscal-Informa'!B197)</f>
        <v/>
      </c>
      <c r="D193" s="626" t="str">
        <f>IF('Riesgos Gestion-Fiscal-Informa'!F197="","",'Riesgos Gestion-Fiscal-Informa'!F197)</f>
        <v/>
      </c>
      <c r="E193" s="627" t="str">
        <f>IF('Riesgos Gestion-Fiscal-Informa'!G197="","",'Riesgos Gestion-Fiscal-Informa'!G197)</f>
        <v/>
      </c>
      <c r="F193" s="626" t="str">
        <f>IF('Riesgos Gestion-Fiscal-Informa'!E197="","",'Riesgos Gestion-Fiscal-Informa'!E197)</f>
        <v/>
      </c>
      <c r="G193" s="628" t="str">
        <f>IF('Riesgos Gestion-Fiscal-Informa'!K197="","",'Riesgos Gestion-Fiscal-Informa'!K197)</f>
        <v/>
      </c>
      <c r="H193" s="628" t="str">
        <f>IF('Riesgos Gestion-Fiscal-Informa'!O197="","",'Riesgos Gestion-Fiscal-Informa'!O197)</f>
        <v/>
      </c>
      <c r="I193" s="628"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1113</v>
      </c>
      <c r="B194" s="503"/>
      <c r="C194" s="503"/>
      <c r="D194" s="503"/>
      <c r="E194" s="503"/>
      <c r="F194" s="503"/>
      <c r="G194" s="503"/>
      <c r="H194" s="503"/>
      <c r="I194" s="503"/>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1114</v>
      </c>
      <c r="B195" s="503"/>
      <c r="C195" s="503"/>
      <c r="D195" s="503"/>
      <c r="E195" s="503"/>
      <c r="F195" s="503"/>
      <c r="G195" s="503"/>
      <c r="H195" s="503"/>
      <c r="I195" s="503"/>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1115</v>
      </c>
      <c r="B196" s="503"/>
      <c r="C196" s="503"/>
      <c r="D196" s="503"/>
      <c r="E196" s="503"/>
      <c r="F196" s="503"/>
      <c r="G196" s="503"/>
      <c r="H196" s="503"/>
      <c r="I196" s="503"/>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1116</v>
      </c>
      <c r="B197" s="503"/>
      <c r="C197" s="503"/>
      <c r="D197" s="503"/>
      <c r="E197" s="503"/>
      <c r="F197" s="503"/>
      <c r="G197" s="503"/>
      <c r="H197" s="503"/>
      <c r="I197" s="503"/>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1117</v>
      </c>
      <c r="B198" s="504"/>
      <c r="C198" s="504"/>
      <c r="D198" s="504"/>
      <c r="E198" s="504"/>
      <c r="F198" s="504"/>
      <c r="G198" s="504"/>
      <c r="H198" s="504"/>
      <c r="I198" s="504"/>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1118</v>
      </c>
      <c r="B199" s="625"/>
      <c r="C199" s="626" t="str">
        <f>IF('Riesgos Gestion-Fiscal-Informa'!B203="","",'Riesgos Gestion-Fiscal-Informa'!B203)</f>
        <v/>
      </c>
      <c r="D199" s="626" t="str">
        <f>IF('Riesgos Gestion-Fiscal-Informa'!F203="","",'Riesgos Gestion-Fiscal-Informa'!F203)</f>
        <v/>
      </c>
      <c r="E199" s="627" t="str">
        <f>IF('Riesgos Gestion-Fiscal-Informa'!G203="","",'Riesgos Gestion-Fiscal-Informa'!G203)</f>
        <v/>
      </c>
      <c r="F199" s="626" t="str">
        <f>IF('Riesgos Gestion-Fiscal-Informa'!E203="","",'Riesgos Gestion-Fiscal-Informa'!E203)</f>
        <v/>
      </c>
      <c r="G199" s="628" t="str">
        <f>IF('Riesgos Gestion-Fiscal-Informa'!K203="","",'Riesgos Gestion-Fiscal-Informa'!K203)</f>
        <v/>
      </c>
      <c r="H199" s="628" t="str">
        <f>IF('Riesgos Gestion-Fiscal-Informa'!O203="","",'Riesgos Gestion-Fiscal-Informa'!O203)</f>
        <v/>
      </c>
      <c r="I199" s="628"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1119</v>
      </c>
      <c r="B200" s="503"/>
      <c r="C200" s="503"/>
      <c r="D200" s="503"/>
      <c r="E200" s="503"/>
      <c r="F200" s="503"/>
      <c r="G200" s="503"/>
      <c r="H200" s="503"/>
      <c r="I200" s="503"/>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1120</v>
      </c>
      <c r="B201" s="503"/>
      <c r="C201" s="503"/>
      <c r="D201" s="503"/>
      <c r="E201" s="503"/>
      <c r="F201" s="503"/>
      <c r="G201" s="503"/>
      <c r="H201" s="503"/>
      <c r="I201" s="503"/>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1121</v>
      </c>
      <c r="B202" s="503"/>
      <c r="C202" s="503"/>
      <c r="D202" s="503"/>
      <c r="E202" s="503"/>
      <c r="F202" s="503"/>
      <c r="G202" s="503"/>
      <c r="H202" s="503"/>
      <c r="I202" s="503"/>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1122</v>
      </c>
      <c r="B203" s="503"/>
      <c r="C203" s="503"/>
      <c r="D203" s="503"/>
      <c r="E203" s="503"/>
      <c r="F203" s="503"/>
      <c r="G203" s="503"/>
      <c r="H203" s="503"/>
      <c r="I203" s="503"/>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1123</v>
      </c>
      <c r="B204" s="504"/>
      <c r="C204" s="504"/>
      <c r="D204" s="504"/>
      <c r="E204" s="504"/>
      <c r="F204" s="504"/>
      <c r="G204" s="504"/>
      <c r="H204" s="504"/>
      <c r="I204" s="504"/>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1124</v>
      </c>
      <c r="B205" s="625"/>
      <c r="C205" s="626" t="str">
        <f>IF('Riesgos Gestion-Fiscal-Informa'!B209="","",'Riesgos Gestion-Fiscal-Informa'!B209)</f>
        <v/>
      </c>
      <c r="D205" s="626" t="str">
        <f>IF('Riesgos Gestion-Fiscal-Informa'!F209="","",'Riesgos Gestion-Fiscal-Informa'!F209)</f>
        <v/>
      </c>
      <c r="E205" s="627" t="str">
        <f>IF('Riesgos Gestion-Fiscal-Informa'!G209="","",'Riesgos Gestion-Fiscal-Informa'!G209)</f>
        <v/>
      </c>
      <c r="F205" s="626" t="str">
        <f>IF('Riesgos Gestion-Fiscal-Informa'!E209="","",'Riesgos Gestion-Fiscal-Informa'!E209)</f>
        <v/>
      </c>
      <c r="G205" s="628" t="str">
        <f>IF('Riesgos Gestion-Fiscal-Informa'!K209="","",'Riesgos Gestion-Fiscal-Informa'!K209)</f>
        <v/>
      </c>
      <c r="H205" s="628" t="str">
        <f>IF('Riesgos Gestion-Fiscal-Informa'!O209="","",'Riesgos Gestion-Fiscal-Informa'!O209)</f>
        <v/>
      </c>
      <c r="I205" s="628"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1125</v>
      </c>
      <c r="B206" s="503"/>
      <c r="C206" s="503"/>
      <c r="D206" s="503"/>
      <c r="E206" s="503"/>
      <c r="F206" s="503"/>
      <c r="G206" s="503"/>
      <c r="H206" s="503"/>
      <c r="I206" s="503"/>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1126</v>
      </c>
      <c r="B207" s="503"/>
      <c r="C207" s="503"/>
      <c r="D207" s="503"/>
      <c r="E207" s="503"/>
      <c r="F207" s="503"/>
      <c r="G207" s="503"/>
      <c r="H207" s="503"/>
      <c r="I207" s="503"/>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1127</v>
      </c>
      <c r="B208" s="503"/>
      <c r="C208" s="503"/>
      <c r="D208" s="503"/>
      <c r="E208" s="503"/>
      <c r="F208" s="503"/>
      <c r="G208" s="503"/>
      <c r="H208" s="503"/>
      <c r="I208" s="503"/>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1128</v>
      </c>
      <c r="B209" s="503"/>
      <c r="C209" s="503"/>
      <c r="D209" s="503"/>
      <c r="E209" s="503"/>
      <c r="F209" s="503"/>
      <c r="G209" s="503"/>
      <c r="H209" s="503"/>
      <c r="I209" s="503"/>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1129</v>
      </c>
      <c r="B210" s="504"/>
      <c r="C210" s="504"/>
      <c r="D210" s="504"/>
      <c r="E210" s="504"/>
      <c r="F210" s="504"/>
      <c r="G210" s="504"/>
      <c r="H210" s="504"/>
      <c r="I210" s="504"/>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1130</v>
      </c>
      <c r="B211" s="625"/>
      <c r="C211" s="626" t="str">
        <f>IF('Riesgos Gestion-Fiscal-Informa'!B215="","",'Riesgos Gestion-Fiscal-Informa'!B215)</f>
        <v/>
      </c>
      <c r="D211" s="626" t="str">
        <f>IF('Riesgos Gestion-Fiscal-Informa'!F215="","",'Riesgos Gestion-Fiscal-Informa'!F215)</f>
        <v/>
      </c>
      <c r="E211" s="627" t="str">
        <f>IF('Riesgos Gestion-Fiscal-Informa'!G215="","",'Riesgos Gestion-Fiscal-Informa'!G215)</f>
        <v/>
      </c>
      <c r="F211" s="626" t="str">
        <f>IF('Riesgos Gestion-Fiscal-Informa'!E215="","",'Riesgos Gestion-Fiscal-Informa'!E215)</f>
        <v/>
      </c>
      <c r="G211" s="628" t="str">
        <f>IF('Riesgos Gestion-Fiscal-Informa'!K215="","",'Riesgos Gestion-Fiscal-Informa'!K215)</f>
        <v/>
      </c>
      <c r="H211" s="628" t="str">
        <f>IF('Riesgos Gestion-Fiscal-Informa'!O215="","",'Riesgos Gestion-Fiscal-Informa'!O215)</f>
        <v/>
      </c>
      <c r="I211" s="628"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1131</v>
      </c>
      <c r="B212" s="503"/>
      <c r="C212" s="503"/>
      <c r="D212" s="503"/>
      <c r="E212" s="503"/>
      <c r="F212" s="503"/>
      <c r="G212" s="503"/>
      <c r="H212" s="503"/>
      <c r="I212" s="503"/>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1132</v>
      </c>
      <c r="B213" s="503"/>
      <c r="C213" s="503"/>
      <c r="D213" s="503"/>
      <c r="E213" s="503"/>
      <c r="F213" s="503"/>
      <c r="G213" s="503"/>
      <c r="H213" s="503"/>
      <c r="I213" s="503"/>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1133</v>
      </c>
      <c r="B214" s="503"/>
      <c r="C214" s="503"/>
      <c r="D214" s="503"/>
      <c r="E214" s="503"/>
      <c r="F214" s="503"/>
      <c r="G214" s="503"/>
      <c r="H214" s="503"/>
      <c r="I214" s="503"/>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1134</v>
      </c>
      <c r="B215" s="503"/>
      <c r="C215" s="503"/>
      <c r="D215" s="503"/>
      <c r="E215" s="503"/>
      <c r="F215" s="503"/>
      <c r="G215" s="503"/>
      <c r="H215" s="503"/>
      <c r="I215" s="503"/>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1135</v>
      </c>
      <c r="B216" s="504"/>
      <c r="C216" s="504"/>
      <c r="D216" s="504"/>
      <c r="E216" s="504"/>
      <c r="F216" s="504"/>
      <c r="G216" s="504"/>
      <c r="H216" s="504"/>
      <c r="I216" s="504"/>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1136</v>
      </c>
      <c r="B217" s="625"/>
      <c r="C217" s="626" t="str">
        <f>IF('Riesgos Gestion-Fiscal-Informa'!B221="","",'Riesgos Gestion-Fiscal-Informa'!B221)</f>
        <v/>
      </c>
      <c r="D217" s="626" t="str">
        <f>IF('Riesgos Gestion-Fiscal-Informa'!F221="","",'Riesgos Gestion-Fiscal-Informa'!F221)</f>
        <v/>
      </c>
      <c r="E217" s="627" t="str">
        <f>IF('Riesgos Gestion-Fiscal-Informa'!G221="","",'Riesgos Gestion-Fiscal-Informa'!G221)</f>
        <v/>
      </c>
      <c r="F217" s="626" t="str">
        <f>IF('Riesgos Gestion-Fiscal-Informa'!E221="","",'Riesgos Gestion-Fiscal-Informa'!E221)</f>
        <v/>
      </c>
      <c r="G217" s="628" t="str">
        <f>IF('Riesgos Gestion-Fiscal-Informa'!K221="","",'Riesgos Gestion-Fiscal-Informa'!K221)</f>
        <v/>
      </c>
      <c r="H217" s="628" t="str">
        <f>IF('Riesgos Gestion-Fiscal-Informa'!O221="","",'Riesgos Gestion-Fiscal-Informa'!O221)</f>
        <v/>
      </c>
      <c r="I217" s="628"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1137</v>
      </c>
      <c r="B218" s="503"/>
      <c r="C218" s="503"/>
      <c r="D218" s="503"/>
      <c r="E218" s="503"/>
      <c r="F218" s="503"/>
      <c r="G218" s="503"/>
      <c r="H218" s="503"/>
      <c r="I218" s="503"/>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1138</v>
      </c>
      <c r="B219" s="503"/>
      <c r="C219" s="503"/>
      <c r="D219" s="503"/>
      <c r="E219" s="503"/>
      <c r="F219" s="503"/>
      <c r="G219" s="503"/>
      <c r="H219" s="503"/>
      <c r="I219" s="503"/>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1139</v>
      </c>
      <c r="B220" s="503"/>
      <c r="C220" s="503"/>
      <c r="D220" s="503"/>
      <c r="E220" s="503"/>
      <c r="F220" s="503"/>
      <c r="G220" s="503"/>
      <c r="H220" s="503"/>
      <c r="I220" s="503"/>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1140</v>
      </c>
      <c r="B221" s="503"/>
      <c r="C221" s="503"/>
      <c r="D221" s="503"/>
      <c r="E221" s="503"/>
      <c r="F221" s="503"/>
      <c r="G221" s="503"/>
      <c r="H221" s="503"/>
      <c r="I221" s="503"/>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1141</v>
      </c>
      <c r="B222" s="504"/>
      <c r="C222" s="504"/>
      <c r="D222" s="504"/>
      <c r="E222" s="504"/>
      <c r="F222" s="504"/>
      <c r="G222" s="504"/>
      <c r="H222" s="504"/>
      <c r="I222" s="504"/>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1142</v>
      </c>
      <c r="B223" s="625"/>
      <c r="C223" s="626" t="str">
        <f>IF('Riesgos Gestion-Fiscal-Informa'!B227="","",'Riesgos Gestion-Fiscal-Informa'!B227)</f>
        <v/>
      </c>
      <c r="D223" s="626" t="str">
        <f>IF('Riesgos Gestion-Fiscal-Informa'!F227="","",'Riesgos Gestion-Fiscal-Informa'!F227)</f>
        <v/>
      </c>
      <c r="E223" s="627" t="str">
        <f>IF('Riesgos Gestion-Fiscal-Informa'!G227="","",'Riesgos Gestion-Fiscal-Informa'!G227)</f>
        <v/>
      </c>
      <c r="F223" s="626" t="str">
        <f>IF('Riesgos Gestion-Fiscal-Informa'!E227="","",'Riesgos Gestion-Fiscal-Informa'!E227)</f>
        <v/>
      </c>
      <c r="G223" s="628" t="str">
        <f>IF('Riesgos Gestion-Fiscal-Informa'!K227="","",'Riesgos Gestion-Fiscal-Informa'!K227)</f>
        <v/>
      </c>
      <c r="H223" s="628" t="str">
        <f>IF('Riesgos Gestion-Fiscal-Informa'!O227="","",'Riesgos Gestion-Fiscal-Informa'!O227)</f>
        <v/>
      </c>
      <c r="I223" s="628"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1143</v>
      </c>
      <c r="B224" s="503"/>
      <c r="C224" s="503"/>
      <c r="D224" s="503"/>
      <c r="E224" s="503"/>
      <c r="F224" s="503"/>
      <c r="G224" s="503"/>
      <c r="H224" s="503"/>
      <c r="I224" s="503"/>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1144</v>
      </c>
      <c r="B225" s="503"/>
      <c r="C225" s="503"/>
      <c r="D225" s="503"/>
      <c r="E225" s="503"/>
      <c r="F225" s="503"/>
      <c r="G225" s="503"/>
      <c r="H225" s="503"/>
      <c r="I225" s="503"/>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1145</v>
      </c>
      <c r="B226" s="503"/>
      <c r="C226" s="503"/>
      <c r="D226" s="503"/>
      <c r="E226" s="503"/>
      <c r="F226" s="503"/>
      <c r="G226" s="503"/>
      <c r="H226" s="503"/>
      <c r="I226" s="503"/>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1146</v>
      </c>
      <c r="B227" s="503"/>
      <c r="C227" s="503"/>
      <c r="D227" s="503"/>
      <c r="E227" s="503"/>
      <c r="F227" s="503"/>
      <c r="G227" s="503"/>
      <c r="H227" s="503"/>
      <c r="I227" s="503"/>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1147</v>
      </c>
      <c r="B228" s="504"/>
      <c r="C228" s="504"/>
      <c r="D228" s="504"/>
      <c r="E228" s="504"/>
      <c r="F228" s="504"/>
      <c r="G228" s="504"/>
      <c r="H228" s="504"/>
      <c r="I228" s="504"/>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1148</v>
      </c>
      <c r="B229" s="625"/>
      <c r="C229" s="626" t="str">
        <f>IF('Riesgos Gestion-Fiscal-Informa'!B233="","",'Riesgos Gestion-Fiscal-Informa'!B233)</f>
        <v/>
      </c>
      <c r="D229" s="626" t="str">
        <f>IF('Riesgos Gestion-Fiscal-Informa'!F233="","",'Riesgos Gestion-Fiscal-Informa'!F233)</f>
        <v/>
      </c>
      <c r="E229" s="627" t="str">
        <f>IF('Riesgos Gestion-Fiscal-Informa'!G233="","",'Riesgos Gestion-Fiscal-Informa'!G233)</f>
        <v/>
      </c>
      <c r="F229" s="626" t="str">
        <f>IF('Riesgos Gestion-Fiscal-Informa'!E233="","",'Riesgos Gestion-Fiscal-Informa'!E233)</f>
        <v/>
      </c>
      <c r="G229" s="628" t="str">
        <f>IF('Riesgos Gestion-Fiscal-Informa'!K233="","",'Riesgos Gestion-Fiscal-Informa'!K233)</f>
        <v/>
      </c>
      <c r="H229" s="628" t="str">
        <f>IF('Riesgos Gestion-Fiscal-Informa'!O233="","",'Riesgos Gestion-Fiscal-Informa'!O233)</f>
        <v/>
      </c>
      <c r="I229" s="628"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1149</v>
      </c>
      <c r="B230" s="503"/>
      <c r="C230" s="503"/>
      <c r="D230" s="503"/>
      <c r="E230" s="503"/>
      <c r="F230" s="503"/>
      <c r="G230" s="503"/>
      <c r="H230" s="503"/>
      <c r="I230" s="503"/>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1150</v>
      </c>
      <c r="B231" s="503"/>
      <c r="C231" s="503"/>
      <c r="D231" s="503"/>
      <c r="E231" s="503"/>
      <c r="F231" s="503"/>
      <c r="G231" s="503"/>
      <c r="H231" s="503"/>
      <c r="I231" s="503"/>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1151</v>
      </c>
      <c r="B232" s="503"/>
      <c r="C232" s="503"/>
      <c r="D232" s="503"/>
      <c r="E232" s="503"/>
      <c r="F232" s="503"/>
      <c r="G232" s="503"/>
      <c r="H232" s="503"/>
      <c r="I232" s="503"/>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1152</v>
      </c>
      <c r="B233" s="503"/>
      <c r="C233" s="503"/>
      <c r="D233" s="503"/>
      <c r="E233" s="503"/>
      <c r="F233" s="503"/>
      <c r="G233" s="503"/>
      <c r="H233" s="503"/>
      <c r="I233" s="503"/>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1153</v>
      </c>
      <c r="B234" s="504"/>
      <c r="C234" s="504"/>
      <c r="D234" s="504"/>
      <c r="E234" s="504"/>
      <c r="F234" s="504"/>
      <c r="G234" s="504"/>
      <c r="H234" s="504"/>
      <c r="I234" s="504"/>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1154</v>
      </c>
      <c r="B235" s="625"/>
      <c r="C235" s="626" t="str">
        <f>IF('Riesgos Gestion-Fiscal-Informa'!B239="","",'Riesgos Gestion-Fiscal-Informa'!B239)</f>
        <v/>
      </c>
      <c r="D235" s="626" t="str">
        <f>IF('Riesgos Gestion-Fiscal-Informa'!F239="","",'Riesgos Gestion-Fiscal-Informa'!F239)</f>
        <v/>
      </c>
      <c r="E235" s="627" t="str">
        <f>IF('Riesgos Gestion-Fiscal-Informa'!G239="","",'Riesgos Gestion-Fiscal-Informa'!G239)</f>
        <v/>
      </c>
      <c r="F235" s="626" t="str">
        <f>IF('Riesgos Gestion-Fiscal-Informa'!E239="","",'Riesgos Gestion-Fiscal-Informa'!E239)</f>
        <v/>
      </c>
      <c r="G235" s="628" t="str">
        <f>IF('Riesgos Gestion-Fiscal-Informa'!K239="","",'Riesgos Gestion-Fiscal-Informa'!K239)</f>
        <v/>
      </c>
      <c r="H235" s="628" t="str">
        <f>IF('Riesgos Gestion-Fiscal-Informa'!O239="","",'Riesgos Gestion-Fiscal-Informa'!O239)</f>
        <v/>
      </c>
      <c r="I235" s="628"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1155</v>
      </c>
      <c r="B236" s="503"/>
      <c r="C236" s="503"/>
      <c r="D236" s="503"/>
      <c r="E236" s="503"/>
      <c r="F236" s="503"/>
      <c r="G236" s="503"/>
      <c r="H236" s="503"/>
      <c r="I236" s="503"/>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1156</v>
      </c>
      <c r="B237" s="503"/>
      <c r="C237" s="503"/>
      <c r="D237" s="503"/>
      <c r="E237" s="503"/>
      <c r="F237" s="503"/>
      <c r="G237" s="503"/>
      <c r="H237" s="503"/>
      <c r="I237" s="503"/>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1157</v>
      </c>
      <c r="B238" s="503"/>
      <c r="C238" s="503"/>
      <c r="D238" s="503"/>
      <c r="E238" s="503"/>
      <c r="F238" s="503"/>
      <c r="G238" s="503"/>
      <c r="H238" s="503"/>
      <c r="I238" s="503"/>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1158</v>
      </c>
      <c r="B239" s="503"/>
      <c r="C239" s="503"/>
      <c r="D239" s="503"/>
      <c r="E239" s="503"/>
      <c r="F239" s="503"/>
      <c r="G239" s="503"/>
      <c r="H239" s="503"/>
      <c r="I239" s="503"/>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1159</v>
      </c>
      <c r="B240" s="504"/>
      <c r="C240" s="504"/>
      <c r="D240" s="504"/>
      <c r="E240" s="504"/>
      <c r="F240" s="504"/>
      <c r="G240" s="504"/>
      <c r="H240" s="504"/>
      <c r="I240" s="504"/>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1160</v>
      </c>
      <c r="B241" s="625"/>
      <c r="C241" s="626" t="str">
        <f>IF('Riesgos Gestion-Fiscal-Informa'!B245="","",'Riesgos Gestion-Fiscal-Informa'!B245)</f>
        <v/>
      </c>
      <c r="D241" s="626" t="str">
        <f>IF('Riesgos Gestion-Fiscal-Informa'!F245="","",'Riesgos Gestion-Fiscal-Informa'!F245)</f>
        <v/>
      </c>
      <c r="E241" s="627" t="str">
        <f>IF('Riesgos Gestion-Fiscal-Informa'!G245="","",'Riesgos Gestion-Fiscal-Informa'!G245)</f>
        <v/>
      </c>
      <c r="F241" s="626" t="str">
        <f>IF('Riesgos Gestion-Fiscal-Informa'!E245="","",'Riesgos Gestion-Fiscal-Informa'!E245)</f>
        <v/>
      </c>
      <c r="G241" s="628" t="str">
        <f>IF('Riesgos Gestion-Fiscal-Informa'!K245="","",'Riesgos Gestion-Fiscal-Informa'!K245)</f>
        <v/>
      </c>
      <c r="H241" s="628" t="str">
        <f>IF('Riesgos Gestion-Fiscal-Informa'!O245="","",'Riesgos Gestion-Fiscal-Informa'!O245)</f>
        <v/>
      </c>
      <c r="I241" s="628"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1161</v>
      </c>
      <c r="B242" s="503"/>
      <c r="C242" s="503"/>
      <c r="D242" s="503"/>
      <c r="E242" s="503"/>
      <c r="F242" s="503"/>
      <c r="G242" s="503"/>
      <c r="H242" s="503"/>
      <c r="I242" s="503"/>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1162</v>
      </c>
      <c r="B243" s="503"/>
      <c r="C243" s="503"/>
      <c r="D243" s="503"/>
      <c r="E243" s="503"/>
      <c r="F243" s="503"/>
      <c r="G243" s="503"/>
      <c r="H243" s="503"/>
      <c r="I243" s="503"/>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1163</v>
      </c>
      <c r="B244" s="503"/>
      <c r="C244" s="503"/>
      <c r="D244" s="503"/>
      <c r="E244" s="503"/>
      <c r="F244" s="503"/>
      <c r="G244" s="503"/>
      <c r="H244" s="503"/>
      <c r="I244" s="503"/>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1164</v>
      </c>
      <c r="B245" s="503"/>
      <c r="C245" s="503"/>
      <c r="D245" s="503"/>
      <c r="E245" s="503"/>
      <c r="F245" s="503"/>
      <c r="G245" s="503"/>
      <c r="H245" s="503"/>
      <c r="I245" s="503"/>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1165</v>
      </c>
      <c r="B246" s="504"/>
      <c r="C246" s="504"/>
      <c r="D246" s="504"/>
      <c r="E246" s="504"/>
      <c r="F246" s="504"/>
      <c r="G246" s="504"/>
      <c r="H246" s="504"/>
      <c r="I246" s="504"/>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1166</v>
      </c>
      <c r="B247" s="625"/>
      <c r="C247" s="626" t="str">
        <f>IF('Riesgos Gestion-Fiscal-Informa'!B251="","",'Riesgos Gestion-Fiscal-Informa'!B251)</f>
        <v/>
      </c>
      <c r="D247" s="626" t="str">
        <f>IF('Riesgos Gestion-Fiscal-Informa'!F251="","",'Riesgos Gestion-Fiscal-Informa'!F251)</f>
        <v/>
      </c>
      <c r="E247" s="627" t="str">
        <f>IF('Riesgos Gestion-Fiscal-Informa'!G251="","",'Riesgos Gestion-Fiscal-Informa'!G251)</f>
        <v/>
      </c>
      <c r="F247" s="626" t="str">
        <f>IF('Riesgos Gestion-Fiscal-Informa'!E251="","",'Riesgos Gestion-Fiscal-Informa'!E251)</f>
        <v/>
      </c>
      <c r="G247" s="628" t="str">
        <f>IF('Riesgos Gestion-Fiscal-Informa'!K251="","",'Riesgos Gestion-Fiscal-Informa'!K251)</f>
        <v/>
      </c>
      <c r="H247" s="628" t="str">
        <f>IF('Riesgos Gestion-Fiscal-Informa'!O251="","",'Riesgos Gestion-Fiscal-Informa'!O251)</f>
        <v/>
      </c>
      <c r="I247" s="628"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1167</v>
      </c>
      <c r="B248" s="503"/>
      <c r="C248" s="503"/>
      <c r="D248" s="503"/>
      <c r="E248" s="503"/>
      <c r="F248" s="503"/>
      <c r="G248" s="503"/>
      <c r="H248" s="503"/>
      <c r="I248" s="503"/>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1168</v>
      </c>
      <c r="B249" s="503"/>
      <c r="C249" s="503"/>
      <c r="D249" s="503"/>
      <c r="E249" s="503"/>
      <c r="F249" s="503"/>
      <c r="G249" s="503"/>
      <c r="H249" s="503"/>
      <c r="I249" s="503"/>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1169</v>
      </c>
      <c r="B250" s="503"/>
      <c r="C250" s="503"/>
      <c r="D250" s="503"/>
      <c r="E250" s="503"/>
      <c r="F250" s="503"/>
      <c r="G250" s="503"/>
      <c r="H250" s="503"/>
      <c r="I250" s="503"/>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1170</v>
      </c>
      <c r="B251" s="503"/>
      <c r="C251" s="503"/>
      <c r="D251" s="503"/>
      <c r="E251" s="503"/>
      <c r="F251" s="503"/>
      <c r="G251" s="503"/>
      <c r="H251" s="503"/>
      <c r="I251" s="503"/>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1171</v>
      </c>
      <c r="B252" s="504"/>
      <c r="C252" s="504"/>
      <c r="D252" s="504"/>
      <c r="E252" s="504"/>
      <c r="F252" s="504"/>
      <c r="G252" s="504"/>
      <c r="H252" s="504"/>
      <c r="I252" s="504"/>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1172</v>
      </c>
      <c r="B253" s="625"/>
      <c r="C253" s="626" t="str">
        <f>IF('Riesgos Gestion-Fiscal-Informa'!B257="","",'Riesgos Gestion-Fiscal-Informa'!B257)</f>
        <v/>
      </c>
      <c r="D253" s="626" t="str">
        <f>IF('Riesgos Gestion-Fiscal-Informa'!F257="","",'Riesgos Gestion-Fiscal-Informa'!F257)</f>
        <v/>
      </c>
      <c r="E253" s="627" t="str">
        <f>IF('Riesgos Gestion-Fiscal-Informa'!G257="","",'Riesgos Gestion-Fiscal-Informa'!G257)</f>
        <v/>
      </c>
      <c r="F253" s="626" t="str">
        <f>IF('Riesgos Gestion-Fiscal-Informa'!E257="","",'Riesgos Gestion-Fiscal-Informa'!E257)</f>
        <v/>
      </c>
      <c r="G253" s="628" t="str">
        <f>IF('Riesgos Gestion-Fiscal-Informa'!K257="","",'Riesgos Gestion-Fiscal-Informa'!K257)</f>
        <v/>
      </c>
      <c r="H253" s="628" t="str">
        <f>IF('Riesgos Gestion-Fiscal-Informa'!O257="","",'Riesgos Gestion-Fiscal-Informa'!O257)</f>
        <v/>
      </c>
      <c r="I253" s="628"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1173</v>
      </c>
      <c r="B254" s="503"/>
      <c r="C254" s="503"/>
      <c r="D254" s="503"/>
      <c r="E254" s="503"/>
      <c r="F254" s="503"/>
      <c r="G254" s="503"/>
      <c r="H254" s="503"/>
      <c r="I254" s="503"/>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1174</v>
      </c>
      <c r="B255" s="503"/>
      <c r="C255" s="503"/>
      <c r="D255" s="503"/>
      <c r="E255" s="503"/>
      <c r="F255" s="503"/>
      <c r="G255" s="503"/>
      <c r="H255" s="503"/>
      <c r="I255" s="503"/>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1175</v>
      </c>
      <c r="B256" s="503"/>
      <c r="C256" s="503"/>
      <c r="D256" s="503"/>
      <c r="E256" s="503"/>
      <c r="F256" s="503"/>
      <c r="G256" s="503"/>
      <c r="H256" s="503"/>
      <c r="I256" s="503"/>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1176</v>
      </c>
      <c r="B257" s="503"/>
      <c r="C257" s="503"/>
      <c r="D257" s="503"/>
      <c r="E257" s="503"/>
      <c r="F257" s="503"/>
      <c r="G257" s="503"/>
      <c r="H257" s="503"/>
      <c r="I257" s="503"/>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1177</v>
      </c>
      <c r="B258" s="504"/>
      <c r="C258" s="504"/>
      <c r="D258" s="504"/>
      <c r="E258" s="504"/>
      <c r="F258" s="504"/>
      <c r="G258" s="504"/>
      <c r="H258" s="504"/>
      <c r="I258" s="504"/>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1178</v>
      </c>
      <c r="B259" s="625"/>
      <c r="C259" s="626" t="str">
        <f>IF('Riesgos Gestion-Fiscal-Informa'!B263="","",'Riesgos Gestion-Fiscal-Informa'!B263)</f>
        <v/>
      </c>
      <c r="D259" s="626" t="str">
        <f>IF('Riesgos Gestion-Fiscal-Informa'!F263="","",'Riesgos Gestion-Fiscal-Informa'!F263)</f>
        <v/>
      </c>
      <c r="E259" s="627" t="str">
        <f>IF('Riesgos Gestion-Fiscal-Informa'!G263="","",'Riesgos Gestion-Fiscal-Informa'!G263)</f>
        <v/>
      </c>
      <c r="F259" s="626" t="str">
        <f>IF('Riesgos Gestion-Fiscal-Informa'!E263="","",'Riesgos Gestion-Fiscal-Informa'!E263)</f>
        <v/>
      </c>
      <c r="G259" s="628" t="str">
        <f>IF('Riesgos Gestion-Fiscal-Informa'!K263="","",'Riesgos Gestion-Fiscal-Informa'!K263)</f>
        <v/>
      </c>
      <c r="H259" s="628" t="str">
        <f>IF('Riesgos Gestion-Fiscal-Informa'!O263="","",'Riesgos Gestion-Fiscal-Informa'!O263)</f>
        <v/>
      </c>
      <c r="I259" s="628"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1179</v>
      </c>
      <c r="B260" s="503"/>
      <c r="C260" s="503"/>
      <c r="D260" s="503"/>
      <c r="E260" s="503"/>
      <c r="F260" s="503"/>
      <c r="G260" s="503"/>
      <c r="H260" s="503"/>
      <c r="I260" s="503"/>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1180</v>
      </c>
      <c r="B261" s="503"/>
      <c r="C261" s="503"/>
      <c r="D261" s="503"/>
      <c r="E261" s="503"/>
      <c r="F261" s="503"/>
      <c r="G261" s="503"/>
      <c r="H261" s="503"/>
      <c r="I261" s="503"/>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1181</v>
      </c>
      <c r="B262" s="503"/>
      <c r="C262" s="503"/>
      <c r="D262" s="503"/>
      <c r="E262" s="503"/>
      <c r="F262" s="503"/>
      <c r="G262" s="503"/>
      <c r="H262" s="503"/>
      <c r="I262" s="503"/>
      <c r="J262" s="230" t="str">
        <f>IF('Riesgos Gestion-Fiscal-Informa'!AB266="","",'Riesgos Gestion-Fiscal-Informa'!AB266)</f>
        <v/>
      </c>
      <c r="K262" s="230" t="str">
        <f>IF('Riesgos Gestion-Fiscal-Informa'!AD266="","",'Riesgos Gestion-Fiscal-Informa'!AD266)</f>
        <v/>
      </c>
      <c r="L262" s="230"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1182</v>
      </c>
      <c r="B263" s="503"/>
      <c r="C263" s="503"/>
      <c r="D263" s="503"/>
      <c r="E263" s="503"/>
      <c r="F263" s="503"/>
      <c r="G263" s="503"/>
      <c r="H263" s="503"/>
      <c r="I263" s="503"/>
      <c r="J263" s="230" t="str">
        <f>IF('Riesgos Gestion-Fiscal-Informa'!AB267="","",'Riesgos Gestion-Fiscal-Informa'!AB267)</f>
        <v/>
      </c>
      <c r="K263" s="230" t="str">
        <f>IF('Riesgos Gestion-Fiscal-Informa'!AD267="","",'Riesgos Gestion-Fiscal-Informa'!AD267)</f>
        <v/>
      </c>
      <c r="L263" s="230" t="str">
        <f t="shared" si="1"/>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1183</v>
      </c>
      <c r="B264" s="504"/>
      <c r="C264" s="504"/>
      <c r="D264" s="504"/>
      <c r="E264" s="504"/>
      <c r="F264" s="504"/>
      <c r="G264" s="504"/>
      <c r="H264" s="504"/>
      <c r="I264" s="504"/>
      <c r="J264" s="230" t="str">
        <f>IF('Riesgos Gestion-Fiscal-Informa'!AB268="","",'Riesgos Gestion-Fiscal-Informa'!AB268)</f>
        <v/>
      </c>
      <c r="K264" s="230" t="str">
        <f>IF('Riesgos Gestion-Fiscal-Informa'!AD268="","",'Riesgos Gestion-Fiscal-Informa'!AD268)</f>
        <v/>
      </c>
      <c r="L264" s="230" t="str">
        <f t="shared" si="1"/>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1184</v>
      </c>
      <c r="B265" s="625"/>
      <c r="C265" s="626" t="str">
        <f>IF('Riesgos Gestion-Fiscal-Informa'!B269="","",'Riesgos Gestion-Fiscal-Informa'!B269)</f>
        <v/>
      </c>
      <c r="D265" s="626" t="str">
        <f>IF('Riesgos Gestion-Fiscal-Informa'!F269="","",'Riesgos Gestion-Fiscal-Informa'!F269)</f>
        <v/>
      </c>
      <c r="E265" s="627" t="str">
        <f>IF('Riesgos Gestion-Fiscal-Informa'!G269="","",'Riesgos Gestion-Fiscal-Informa'!G269)</f>
        <v/>
      </c>
      <c r="F265" s="626" t="str">
        <f>IF('Riesgos Gestion-Fiscal-Informa'!E269="","",'Riesgos Gestion-Fiscal-Informa'!E269)</f>
        <v/>
      </c>
      <c r="G265" s="628" t="str">
        <f>IF('Riesgos Gestion-Fiscal-Informa'!K269="","",'Riesgos Gestion-Fiscal-Informa'!K269)</f>
        <v/>
      </c>
      <c r="H265" s="628" t="str">
        <f>IF('Riesgos Gestion-Fiscal-Informa'!O269="","",'Riesgos Gestion-Fiscal-Informa'!O269)</f>
        <v/>
      </c>
      <c r="I265" s="628"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1"/>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1185</v>
      </c>
      <c r="B266" s="503"/>
      <c r="C266" s="503"/>
      <c r="D266" s="503"/>
      <c r="E266" s="503"/>
      <c r="F266" s="503"/>
      <c r="G266" s="503"/>
      <c r="H266" s="503"/>
      <c r="I266" s="503"/>
      <c r="J266" s="230" t="str">
        <f>IF('Riesgos Gestion-Fiscal-Informa'!AB270="","",'Riesgos Gestion-Fiscal-Informa'!AB270)</f>
        <v/>
      </c>
      <c r="K266" s="230" t="str">
        <f>IF('Riesgos Gestion-Fiscal-Informa'!AD270="","",'Riesgos Gestion-Fiscal-Informa'!AD270)</f>
        <v/>
      </c>
      <c r="L266" s="230" t="str">
        <f t="shared" si="1"/>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1186</v>
      </c>
      <c r="B267" s="503"/>
      <c r="C267" s="503"/>
      <c r="D267" s="503"/>
      <c r="E267" s="503"/>
      <c r="F267" s="503"/>
      <c r="G267" s="503"/>
      <c r="H267" s="503"/>
      <c r="I267" s="503"/>
      <c r="J267" s="230" t="str">
        <f>IF('Riesgos Gestion-Fiscal-Informa'!AB271="","",'Riesgos Gestion-Fiscal-Informa'!AB271)</f>
        <v/>
      </c>
      <c r="K267" s="230" t="str">
        <f>IF('Riesgos Gestion-Fiscal-Informa'!AD271="","",'Riesgos Gestion-Fiscal-Informa'!AD271)</f>
        <v/>
      </c>
      <c r="L267" s="230" t="str">
        <f t="shared" si="1"/>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1187</v>
      </c>
      <c r="B268" s="503"/>
      <c r="C268" s="503"/>
      <c r="D268" s="503"/>
      <c r="E268" s="503"/>
      <c r="F268" s="503"/>
      <c r="G268" s="503"/>
      <c r="H268" s="503"/>
      <c r="I268" s="503"/>
      <c r="J268" s="230" t="str">
        <f>IF('Riesgos Gestion-Fiscal-Informa'!AB272="","",'Riesgos Gestion-Fiscal-Informa'!AB272)</f>
        <v/>
      </c>
      <c r="K268" s="230" t="str">
        <f>IF('Riesgos Gestion-Fiscal-Informa'!AD272="","",'Riesgos Gestion-Fiscal-Informa'!AD272)</f>
        <v/>
      </c>
      <c r="L268" s="230" t="str">
        <f t="shared" si="1"/>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1188</v>
      </c>
      <c r="B269" s="503"/>
      <c r="C269" s="503"/>
      <c r="D269" s="503"/>
      <c r="E269" s="503"/>
      <c r="F269" s="503"/>
      <c r="G269" s="503"/>
      <c r="H269" s="503"/>
      <c r="I269" s="503"/>
      <c r="J269" s="230" t="str">
        <f>IF('Riesgos Gestion-Fiscal-Informa'!AB273="","",'Riesgos Gestion-Fiscal-Informa'!AB273)</f>
        <v/>
      </c>
      <c r="K269" s="230" t="str">
        <f>IF('Riesgos Gestion-Fiscal-Informa'!AD273="","",'Riesgos Gestion-Fiscal-Informa'!AD273)</f>
        <v/>
      </c>
      <c r="L269" s="230" t="str">
        <f t="shared" si="1"/>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1189</v>
      </c>
      <c r="B270" s="504"/>
      <c r="C270" s="504"/>
      <c r="D270" s="504"/>
      <c r="E270" s="504"/>
      <c r="F270" s="504"/>
      <c r="G270" s="504"/>
      <c r="H270" s="504"/>
      <c r="I270" s="504"/>
      <c r="J270" s="230" t="str">
        <f>IF('Riesgos Gestion-Fiscal-Informa'!AB274="","",'Riesgos Gestion-Fiscal-Informa'!AB274)</f>
        <v/>
      </c>
      <c r="K270" s="230" t="str">
        <f>IF('Riesgos Gestion-Fiscal-Informa'!AD274="","",'Riesgos Gestion-Fiscal-Informa'!AD274)</f>
        <v/>
      </c>
      <c r="L270" s="230" t="str">
        <f t="shared" si="1"/>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1190</v>
      </c>
      <c r="B271" s="625"/>
      <c r="C271" s="626" t="str">
        <f>IF('Riesgos Gestion-Fiscal-Informa'!B275="","",'Riesgos Gestion-Fiscal-Informa'!B275)</f>
        <v/>
      </c>
      <c r="D271" s="626" t="str">
        <f>IF('Riesgos Gestion-Fiscal-Informa'!F275="","",'Riesgos Gestion-Fiscal-Informa'!F275)</f>
        <v/>
      </c>
      <c r="E271" s="627" t="str">
        <f>IF('Riesgos Gestion-Fiscal-Informa'!G275="","",'Riesgos Gestion-Fiscal-Informa'!G275)</f>
        <v/>
      </c>
      <c r="F271" s="626" t="str">
        <f>IF('Riesgos Gestion-Fiscal-Informa'!E275="","",'Riesgos Gestion-Fiscal-Informa'!E275)</f>
        <v/>
      </c>
      <c r="G271" s="628" t="str">
        <f>IF('Riesgos Gestion-Fiscal-Informa'!K275="","",'Riesgos Gestion-Fiscal-Informa'!K275)</f>
        <v/>
      </c>
      <c r="H271" s="628" t="str">
        <f>IF('Riesgos Gestion-Fiscal-Informa'!O275="","",'Riesgos Gestion-Fiscal-Informa'!O275)</f>
        <v/>
      </c>
      <c r="I271" s="628"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1"/>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1191</v>
      </c>
      <c r="B272" s="503"/>
      <c r="C272" s="503"/>
      <c r="D272" s="503"/>
      <c r="E272" s="503"/>
      <c r="F272" s="503"/>
      <c r="G272" s="503"/>
      <c r="H272" s="503"/>
      <c r="I272" s="503"/>
      <c r="J272" s="230" t="str">
        <f>IF('Riesgos Gestion-Fiscal-Informa'!AB276="","",'Riesgos Gestion-Fiscal-Informa'!AB276)</f>
        <v/>
      </c>
      <c r="K272" s="230" t="str">
        <f>IF('Riesgos Gestion-Fiscal-Informa'!AD276="","",'Riesgos Gestion-Fiscal-Informa'!AD276)</f>
        <v/>
      </c>
      <c r="L272" s="230" t="str">
        <f t="shared" si="1"/>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1192</v>
      </c>
      <c r="B273" s="503"/>
      <c r="C273" s="503"/>
      <c r="D273" s="503"/>
      <c r="E273" s="503"/>
      <c r="F273" s="503"/>
      <c r="G273" s="503"/>
      <c r="H273" s="503"/>
      <c r="I273" s="503"/>
      <c r="J273" s="230" t="str">
        <f>IF('Riesgos Gestion-Fiscal-Informa'!AB277="","",'Riesgos Gestion-Fiscal-Informa'!AB277)</f>
        <v/>
      </c>
      <c r="K273" s="230" t="str">
        <f>IF('Riesgos Gestion-Fiscal-Informa'!AD277="","",'Riesgos Gestion-Fiscal-Informa'!AD277)</f>
        <v/>
      </c>
      <c r="L273" s="230" t="str">
        <f t="shared" si="1"/>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1193</v>
      </c>
      <c r="B274" s="503"/>
      <c r="C274" s="503"/>
      <c r="D274" s="503"/>
      <c r="E274" s="503"/>
      <c r="F274" s="503"/>
      <c r="G274" s="503"/>
      <c r="H274" s="503"/>
      <c r="I274" s="503"/>
      <c r="J274" s="230" t="str">
        <f>IF('Riesgos Gestion-Fiscal-Informa'!AB278="","",'Riesgos Gestion-Fiscal-Informa'!AB278)</f>
        <v/>
      </c>
      <c r="K274" s="230" t="str">
        <f>IF('Riesgos Gestion-Fiscal-Informa'!AD278="","",'Riesgos Gestion-Fiscal-Informa'!AD278)</f>
        <v/>
      </c>
      <c r="L274" s="230" t="str">
        <f t="shared" si="1"/>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1194</v>
      </c>
      <c r="B275" s="503"/>
      <c r="C275" s="503"/>
      <c r="D275" s="503"/>
      <c r="E275" s="503"/>
      <c r="F275" s="503"/>
      <c r="G275" s="503"/>
      <c r="H275" s="503"/>
      <c r="I275" s="503"/>
      <c r="J275" s="230" t="str">
        <f>IF('Riesgos Gestion-Fiscal-Informa'!AB279="","",'Riesgos Gestion-Fiscal-Informa'!AB279)</f>
        <v/>
      </c>
      <c r="K275" s="230" t="str">
        <f>IF('Riesgos Gestion-Fiscal-Informa'!AD279="","",'Riesgos Gestion-Fiscal-Informa'!AD279)</f>
        <v/>
      </c>
      <c r="L275" s="230" t="str">
        <f t="shared" si="1"/>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1195</v>
      </c>
      <c r="B276" s="504"/>
      <c r="C276" s="504"/>
      <c r="D276" s="504"/>
      <c r="E276" s="504"/>
      <c r="F276" s="504"/>
      <c r="G276" s="504"/>
      <c r="H276" s="504"/>
      <c r="I276" s="504"/>
      <c r="J276" s="230" t="str">
        <f>IF('Riesgos Gestion-Fiscal-Informa'!AB280="","",'Riesgos Gestion-Fiscal-Informa'!AB280)</f>
        <v/>
      </c>
      <c r="K276" s="230" t="str">
        <f>IF('Riesgos Gestion-Fiscal-Informa'!AD280="","",'Riesgos Gestion-Fiscal-Informa'!AD280)</f>
        <v/>
      </c>
      <c r="L276" s="230" t="str">
        <f t="shared" si="1"/>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1196</v>
      </c>
      <c r="B277" s="625"/>
      <c r="C277" s="626" t="str">
        <f>IF('Riesgos Gestion-Fiscal-Informa'!B281="","",'Riesgos Gestion-Fiscal-Informa'!B281)</f>
        <v/>
      </c>
      <c r="D277" s="626" t="str">
        <f>IF('Riesgos Gestion-Fiscal-Informa'!F281="","",'Riesgos Gestion-Fiscal-Informa'!F281)</f>
        <v/>
      </c>
      <c r="E277" s="627" t="str">
        <f>IF('Riesgos Gestion-Fiscal-Informa'!G281="","",'Riesgos Gestion-Fiscal-Informa'!G281)</f>
        <v/>
      </c>
      <c r="F277" s="626" t="str">
        <f>IF('Riesgos Gestion-Fiscal-Informa'!E281="","",'Riesgos Gestion-Fiscal-Informa'!E281)</f>
        <v/>
      </c>
      <c r="G277" s="628" t="str">
        <f>IF('Riesgos Gestion-Fiscal-Informa'!K281="","",'Riesgos Gestion-Fiscal-Informa'!K281)</f>
        <v/>
      </c>
      <c r="H277" s="628" t="str">
        <f>IF('Riesgos Gestion-Fiscal-Informa'!O281="","",'Riesgos Gestion-Fiscal-Informa'!O281)</f>
        <v/>
      </c>
      <c r="I277" s="628"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1"/>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1197</v>
      </c>
      <c r="B278" s="503"/>
      <c r="C278" s="503"/>
      <c r="D278" s="503"/>
      <c r="E278" s="503"/>
      <c r="F278" s="503"/>
      <c r="G278" s="503"/>
      <c r="H278" s="503"/>
      <c r="I278" s="503"/>
      <c r="J278" s="230" t="str">
        <f>IF('Riesgos Gestion-Fiscal-Informa'!AB282="","",'Riesgos Gestion-Fiscal-Informa'!AB282)</f>
        <v/>
      </c>
      <c r="K278" s="230" t="str">
        <f>IF('Riesgos Gestion-Fiscal-Informa'!AD282="","",'Riesgos Gestion-Fiscal-Informa'!AD282)</f>
        <v/>
      </c>
      <c r="L278" s="230" t="str">
        <f t="shared" si="1"/>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1198</v>
      </c>
      <c r="B279" s="503"/>
      <c r="C279" s="503"/>
      <c r="D279" s="503"/>
      <c r="E279" s="503"/>
      <c r="F279" s="503"/>
      <c r="G279" s="503"/>
      <c r="H279" s="503"/>
      <c r="I279" s="503"/>
      <c r="J279" s="230" t="str">
        <f>IF('Riesgos Gestion-Fiscal-Informa'!AB283="","",'Riesgos Gestion-Fiscal-Informa'!AB283)</f>
        <v/>
      </c>
      <c r="K279" s="230" t="str">
        <f>IF('Riesgos Gestion-Fiscal-Informa'!AD283="","",'Riesgos Gestion-Fiscal-Informa'!AD283)</f>
        <v/>
      </c>
      <c r="L279" s="230" t="str">
        <f t="shared" si="1"/>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1199</v>
      </c>
      <c r="B280" s="503"/>
      <c r="C280" s="503"/>
      <c r="D280" s="503"/>
      <c r="E280" s="503"/>
      <c r="F280" s="503"/>
      <c r="G280" s="503"/>
      <c r="H280" s="503"/>
      <c r="I280" s="503"/>
      <c r="J280" s="230" t="str">
        <f>IF('Riesgos Gestion-Fiscal-Informa'!AB284="","",'Riesgos Gestion-Fiscal-Informa'!AB284)</f>
        <v/>
      </c>
      <c r="K280" s="230" t="str">
        <f>IF('Riesgos Gestion-Fiscal-Informa'!AD284="","",'Riesgos Gestion-Fiscal-Informa'!AD284)</f>
        <v/>
      </c>
      <c r="L280" s="230" t="str">
        <f t="shared" si="1"/>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1200</v>
      </c>
      <c r="B281" s="503"/>
      <c r="C281" s="503"/>
      <c r="D281" s="503"/>
      <c r="E281" s="503"/>
      <c r="F281" s="503"/>
      <c r="G281" s="503"/>
      <c r="H281" s="503"/>
      <c r="I281" s="503"/>
      <c r="J281" s="230" t="str">
        <f>IF('Riesgos Gestion-Fiscal-Informa'!AB285="","",'Riesgos Gestion-Fiscal-Informa'!AB285)</f>
        <v/>
      </c>
      <c r="K281" s="230" t="str">
        <f>IF('Riesgos Gestion-Fiscal-Informa'!AD285="","",'Riesgos Gestion-Fiscal-Informa'!AD285)</f>
        <v/>
      </c>
      <c r="L281" s="230" t="str">
        <f t="shared" si="1"/>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1201</v>
      </c>
      <c r="B282" s="504"/>
      <c r="C282" s="504"/>
      <c r="D282" s="504"/>
      <c r="E282" s="504"/>
      <c r="F282" s="504"/>
      <c r="G282" s="504"/>
      <c r="H282" s="504"/>
      <c r="I282" s="504"/>
      <c r="J282" s="230" t="str">
        <f>IF('Riesgos Gestion-Fiscal-Informa'!AB286="","",'Riesgos Gestion-Fiscal-Informa'!AB286)</f>
        <v/>
      </c>
      <c r="K282" s="230" t="str">
        <f>IF('Riesgos Gestion-Fiscal-Informa'!AD286="","",'Riesgos Gestion-Fiscal-Informa'!AD286)</f>
        <v/>
      </c>
      <c r="L282" s="230" t="str">
        <f t="shared" si="1"/>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1202</v>
      </c>
      <c r="B283" s="625"/>
      <c r="C283" s="626" t="str">
        <f>IF('Riesgos Gestion-Fiscal-Informa'!B287="","",'Riesgos Gestion-Fiscal-Informa'!B287)</f>
        <v/>
      </c>
      <c r="D283" s="626" t="str">
        <f>IF('Riesgos Gestion-Fiscal-Informa'!F287="","",'Riesgos Gestion-Fiscal-Informa'!F287)</f>
        <v/>
      </c>
      <c r="E283" s="627" t="str">
        <f>IF('Riesgos Gestion-Fiscal-Informa'!G287="","",'Riesgos Gestion-Fiscal-Informa'!G287)</f>
        <v/>
      </c>
      <c r="F283" s="626" t="str">
        <f>IF('Riesgos Gestion-Fiscal-Informa'!E287="","",'Riesgos Gestion-Fiscal-Informa'!E287)</f>
        <v/>
      </c>
      <c r="G283" s="628" t="str">
        <f>IF('Riesgos Gestion-Fiscal-Informa'!K287="","",'Riesgos Gestion-Fiscal-Informa'!K287)</f>
        <v/>
      </c>
      <c r="H283" s="628" t="str">
        <f>IF('Riesgos Gestion-Fiscal-Informa'!O287="","",'Riesgos Gestion-Fiscal-Informa'!O287)</f>
        <v/>
      </c>
      <c r="I283" s="628"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1"/>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1203</v>
      </c>
      <c r="B284" s="503"/>
      <c r="C284" s="503"/>
      <c r="D284" s="503"/>
      <c r="E284" s="503"/>
      <c r="F284" s="503"/>
      <c r="G284" s="503"/>
      <c r="H284" s="503"/>
      <c r="I284" s="503"/>
      <c r="J284" s="230" t="str">
        <f>IF('Riesgos Gestion-Fiscal-Informa'!AB288="","",'Riesgos Gestion-Fiscal-Informa'!AB288)</f>
        <v/>
      </c>
      <c r="K284" s="230" t="str">
        <f>IF('Riesgos Gestion-Fiscal-Informa'!AD288="","",'Riesgos Gestion-Fiscal-Informa'!AD288)</f>
        <v/>
      </c>
      <c r="L284" s="230" t="str">
        <f t="shared" si="1"/>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1204</v>
      </c>
      <c r="B285" s="503"/>
      <c r="C285" s="503"/>
      <c r="D285" s="503"/>
      <c r="E285" s="503"/>
      <c r="F285" s="503"/>
      <c r="G285" s="503"/>
      <c r="H285" s="503"/>
      <c r="I285" s="503"/>
      <c r="J285" s="230" t="str">
        <f>IF('Riesgos Gestion-Fiscal-Informa'!AB289="","",'Riesgos Gestion-Fiscal-Informa'!AB289)</f>
        <v/>
      </c>
      <c r="K285" s="230" t="str">
        <f>IF('Riesgos Gestion-Fiscal-Informa'!AD289="","",'Riesgos Gestion-Fiscal-Informa'!AD289)</f>
        <v/>
      </c>
      <c r="L285" s="230" t="str">
        <f t="shared" si="1"/>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1205</v>
      </c>
      <c r="B286" s="503"/>
      <c r="C286" s="503"/>
      <c r="D286" s="503"/>
      <c r="E286" s="503"/>
      <c r="F286" s="503"/>
      <c r="G286" s="503"/>
      <c r="H286" s="503"/>
      <c r="I286" s="503"/>
      <c r="J286" s="230" t="str">
        <f>IF('Riesgos Gestion-Fiscal-Informa'!AB290="","",'Riesgos Gestion-Fiscal-Informa'!AB290)</f>
        <v/>
      </c>
      <c r="K286" s="230" t="str">
        <f>IF('Riesgos Gestion-Fiscal-Informa'!AD290="","",'Riesgos Gestion-Fiscal-Informa'!AD290)</f>
        <v/>
      </c>
      <c r="L286" s="230" t="str">
        <f t="shared" si="1"/>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1206</v>
      </c>
      <c r="B287" s="503"/>
      <c r="C287" s="503"/>
      <c r="D287" s="503"/>
      <c r="E287" s="503"/>
      <c r="F287" s="503"/>
      <c r="G287" s="503"/>
      <c r="H287" s="503"/>
      <c r="I287" s="503"/>
      <c r="J287" s="230" t="str">
        <f>IF('Riesgos Gestion-Fiscal-Informa'!AB291="","",'Riesgos Gestion-Fiscal-Informa'!AB291)</f>
        <v/>
      </c>
      <c r="K287" s="230" t="str">
        <f>IF('Riesgos Gestion-Fiscal-Informa'!AD291="","",'Riesgos Gestion-Fiscal-Informa'!AD291)</f>
        <v/>
      </c>
      <c r="L287" s="230" t="str">
        <f t="shared" si="1"/>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1207</v>
      </c>
      <c r="B288" s="504"/>
      <c r="C288" s="504"/>
      <c r="D288" s="504"/>
      <c r="E288" s="504"/>
      <c r="F288" s="504"/>
      <c r="G288" s="504"/>
      <c r="H288" s="504"/>
      <c r="I288" s="504"/>
      <c r="J288" s="230" t="str">
        <f>IF('Riesgos Gestion-Fiscal-Informa'!AB292="","",'Riesgos Gestion-Fiscal-Informa'!AB292)</f>
        <v/>
      </c>
      <c r="K288" s="230" t="str">
        <f>IF('Riesgos Gestion-Fiscal-Informa'!AD292="","",'Riesgos Gestion-Fiscal-Informa'!AD292)</f>
        <v/>
      </c>
      <c r="L288" s="230" t="str">
        <f t="shared" si="1"/>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1208</v>
      </c>
      <c r="B289" s="625"/>
      <c r="C289" s="626" t="str">
        <f>IF('Riesgos Gestion-Fiscal-Informa'!B293="","",'Riesgos Gestion-Fiscal-Informa'!B293)</f>
        <v/>
      </c>
      <c r="D289" s="626" t="str">
        <f>IF('Riesgos Gestion-Fiscal-Informa'!F293="","",'Riesgos Gestion-Fiscal-Informa'!F293)</f>
        <v/>
      </c>
      <c r="E289" s="627" t="str">
        <f>IF('Riesgos Gestion-Fiscal-Informa'!G293="","",'Riesgos Gestion-Fiscal-Informa'!G293)</f>
        <v/>
      </c>
      <c r="F289" s="626" t="str">
        <f>IF('Riesgos Gestion-Fiscal-Informa'!E293="","",'Riesgos Gestion-Fiscal-Informa'!E293)</f>
        <v/>
      </c>
      <c r="G289" s="628" t="str">
        <f>IF('Riesgos Gestion-Fiscal-Informa'!K293="","",'Riesgos Gestion-Fiscal-Informa'!K293)</f>
        <v/>
      </c>
      <c r="H289" s="628" t="str">
        <f>IF('Riesgos Gestion-Fiscal-Informa'!O293="","",'Riesgos Gestion-Fiscal-Informa'!O293)</f>
        <v/>
      </c>
      <c r="I289" s="628"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1"/>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1209</v>
      </c>
      <c r="B290" s="503"/>
      <c r="C290" s="503"/>
      <c r="D290" s="503"/>
      <c r="E290" s="503"/>
      <c r="F290" s="503"/>
      <c r="G290" s="503"/>
      <c r="H290" s="503"/>
      <c r="I290" s="503"/>
      <c r="J290" s="230" t="str">
        <f>IF('Riesgos Gestion-Fiscal-Informa'!AB294="","",'Riesgos Gestion-Fiscal-Informa'!AB294)</f>
        <v/>
      </c>
      <c r="K290" s="230" t="str">
        <f>IF('Riesgos Gestion-Fiscal-Informa'!AD294="","",'Riesgos Gestion-Fiscal-Informa'!AD294)</f>
        <v/>
      </c>
      <c r="L290" s="230" t="str">
        <f t="shared" si="1"/>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1210</v>
      </c>
      <c r="B291" s="503"/>
      <c r="C291" s="503"/>
      <c r="D291" s="503"/>
      <c r="E291" s="503"/>
      <c r="F291" s="503"/>
      <c r="G291" s="503"/>
      <c r="H291" s="503"/>
      <c r="I291" s="503"/>
      <c r="J291" s="230" t="str">
        <f>IF('Riesgos Gestion-Fiscal-Informa'!AB295="","",'Riesgos Gestion-Fiscal-Informa'!AB295)</f>
        <v/>
      </c>
      <c r="K291" s="230" t="str">
        <f>IF('Riesgos Gestion-Fiscal-Informa'!AD295="","",'Riesgos Gestion-Fiscal-Informa'!AD295)</f>
        <v/>
      </c>
      <c r="L291" s="230" t="str">
        <f t="shared" si="1"/>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1211</v>
      </c>
      <c r="B292" s="503"/>
      <c r="C292" s="503"/>
      <c r="D292" s="503"/>
      <c r="E292" s="503"/>
      <c r="F292" s="503"/>
      <c r="G292" s="503"/>
      <c r="H292" s="503"/>
      <c r="I292" s="503"/>
      <c r="J292" s="230" t="str">
        <f>IF('Riesgos Gestion-Fiscal-Informa'!AB296="","",'Riesgos Gestion-Fiscal-Informa'!AB296)</f>
        <v/>
      </c>
      <c r="K292" s="230" t="str">
        <f>IF('Riesgos Gestion-Fiscal-Informa'!AD296="","",'Riesgos Gestion-Fiscal-Informa'!AD296)</f>
        <v/>
      </c>
      <c r="L292" s="230" t="str">
        <f t="shared" si="1"/>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1212</v>
      </c>
      <c r="B293" s="503"/>
      <c r="C293" s="503"/>
      <c r="D293" s="503"/>
      <c r="E293" s="503"/>
      <c r="F293" s="503"/>
      <c r="G293" s="503"/>
      <c r="H293" s="503"/>
      <c r="I293" s="503"/>
      <c r="J293" s="230" t="str">
        <f>IF('Riesgos Gestion-Fiscal-Informa'!AB297="","",'Riesgos Gestion-Fiscal-Informa'!AB297)</f>
        <v/>
      </c>
      <c r="K293" s="230" t="str">
        <f>IF('Riesgos Gestion-Fiscal-Informa'!AD297="","",'Riesgos Gestion-Fiscal-Informa'!AD297)</f>
        <v/>
      </c>
      <c r="L293" s="230" t="str">
        <f t="shared" si="1"/>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1213</v>
      </c>
      <c r="B294" s="504"/>
      <c r="C294" s="504"/>
      <c r="D294" s="504"/>
      <c r="E294" s="504"/>
      <c r="F294" s="504"/>
      <c r="G294" s="504"/>
      <c r="H294" s="504"/>
      <c r="I294" s="504"/>
      <c r="J294" s="230" t="str">
        <f>IF('Riesgos Gestion-Fiscal-Informa'!AB298="","",'Riesgos Gestion-Fiscal-Informa'!AB298)</f>
        <v/>
      </c>
      <c r="K294" s="230" t="str">
        <f>IF('Riesgos Gestion-Fiscal-Informa'!AD298="","",'Riesgos Gestion-Fiscal-Informa'!AD298)</f>
        <v/>
      </c>
      <c r="L294" s="230" t="str">
        <f t="shared" si="1"/>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1214</v>
      </c>
      <c r="B295" s="625"/>
      <c r="C295" s="626" t="str">
        <f>IF('Riesgos Gestion-Fiscal-Informa'!B299="","",'Riesgos Gestion-Fiscal-Informa'!B299)</f>
        <v/>
      </c>
      <c r="D295" s="626" t="str">
        <f>IF('Riesgos Gestion-Fiscal-Informa'!F299="","",'Riesgos Gestion-Fiscal-Informa'!F299)</f>
        <v/>
      </c>
      <c r="E295" s="627" t="str">
        <f>IF('Riesgos Gestion-Fiscal-Informa'!G299="","",'Riesgos Gestion-Fiscal-Informa'!G299)</f>
        <v/>
      </c>
      <c r="F295" s="626" t="str">
        <f>IF('Riesgos Gestion-Fiscal-Informa'!E299="","",'Riesgos Gestion-Fiscal-Informa'!E299)</f>
        <v/>
      </c>
      <c r="G295" s="628" t="str">
        <f>IF('Riesgos Gestion-Fiscal-Informa'!K299="","",'Riesgos Gestion-Fiscal-Informa'!K299)</f>
        <v/>
      </c>
      <c r="H295" s="628" t="str">
        <f>IF('Riesgos Gestion-Fiscal-Informa'!O299="","",'Riesgos Gestion-Fiscal-Informa'!O299)</f>
        <v/>
      </c>
      <c r="I295" s="628"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1"/>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1215</v>
      </c>
      <c r="B296" s="503"/>
      <c r="C296" s="503"/>
      <c r="D296" s="503"/>
      <c r="E296" s="503"/>
      <c r="F296" s="503"/>
      <c r="G296" s="503"/>
      <c r="H296" s="503"/>
      <c r="I296" s="503"/>
      <c r="J296" s="230" t="str">
        <f>IF('Riesgos Gestion-Fiscal-Informa'!AB300="","",'Riesgos Gestion-Fiscal-Informa'!AB300)</f>
        <v/>
      </c>
      <c r="K296" s="230" t="str">
        <f>IF('Riesgos Gestion-Fiscal-Informa'!AD300="","",'Riesgos Gestion-Fiscal-Informa'!AD300)</f>
        <v/>
      </c>
      <c r="L296" s="230" t="str">
        <f t="shared" si="1"/>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1216</v>
      </c>
      <c r="B297" s="503"/>
      <c r="C297" s="503"/>
      <c r="D297" s="503"/>
      <c r="E297" s="503"/>
      <c r="F297" s="503"/>
      <c r="G297" s="503"/>
      <c r="H297" s="503"/>
      <c r="I297" s="503"/>
      <c r="J297" s="230" t="str">
        <f>IF('Riesgos Gestion-Fiscal-Informa'!AB301="","",'Riesgos Gestion-Fiscal-Informa'!AB301)</f>
        <v/>
      </c>
      <c r="K297" s="230" t="str">
        <f>IF('Riesgos Gestion-Fiscal-Informa'!AD301="","",'Riesgos Gestion-Fiscal-Informa'!AD301)</f>
        <v/>
      </c>
      <c r="L297" s="230" t="str">
        <f t="shared" si="1"/>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1217</v>
      </c>
      <c r="B298" s="503"/>
      <c r="C298" s="503"/>
      <c r="D298" s="503"/>
      <c r="E298" s="503"/>
      <c r="F298" s="503"/>
      <c r="G298" s="503"/>
      <c r="H298" s="503"/>
      <c r="I298" s="503"/>
      <c r="J298" s="230" t="str">
        <f>IF('Riesgos Gestion-Fiscal-Informa'!AB302="","",'Riesgos Gestion-Fiscal-Informa'!AB302)</f>
        <v/>
      </c>
      <c r="K298" s="230" t="str">
        <f>IF('Riesgos Gestion-Fiscal-Informa'!AD302="","",'Riesgos Gestion-Fiscal-Informa'!AD302)</f>
        <v/>
      </c>
      <c r="L298" s="230" t="str">
        <f t="shared" si="1"/>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1218</v>
      </c>
      <c r="B299" s="503"/>
      <c r="C299" s="503"/>
      <c r="D299" s="503"/>
      <c r="E299" s="503"/>
      <c r="F299" s="503"/>
      <c r="G299" s="503"/>
      <c r="H299" s="503"/>
      <c r="I299" s="503"/>
      <c r="J299" s="230" t="str">
        <f>IF('Riesgos Gestion-Fiscal-Informa'!AB303="","",'Riesgos Gestion-Fiscal-Informa'!AB303)</f>
        <v/>
      </c>
      <c r="K299" s="230" t="str">
        <f>IF('Riesgos Gestion-Fiscal-Informa'!AD303="","",'Riesgos Gestion-Fiscal-Informa'!AD303)</f>
        <v/>
      </c>
      <c r="L299" s="230" t="str">
        <f t="shared" si="1"/>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1219</v>
      </c>
      <c r="B300" s="504"/>
      <c r="C300" s="504"/>
      <c r="D300" s="504"/>
      <c r="E300" s="504"/>
      <c r="F300" s="504"/>
      <c r="G300" s="504"/>
      <c r="H300" s="504"/>
      <c r="I300" s="504"/>
      <c r="J300" s="230" t="str">
        <f>IF('Riesgos Gestion-Fiscal-Informa'!AB304="","",'Riesgos Gestion-Fiscal-Informa'!AB304)</f>
        <v/>
      </c>
      <c r="K300" s="230" t="str">
        <f>IF('Riesgos Gestion-Fiscal-Informa'!AD304="","",'Riesgos Gestion-Fiscal-Informa'!AD304)</f>
        <v/>
      </c>
      <c r="L300" s="230" t="str">
        <f t="shared" si="1"/>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1220</v>
      </c>
      <c r="B301" s="625"/>
      <c r="C301" s="626" t="str">
        <f>IF('Riesgos Gestion-Fiscal-Informa'!B305="","",'Riesgos Gestion-Fiscal-Informa'!B305)</f>
        <v/>
      </c>
      <c r="D301" s="626" t="str">
        <f>IF('Riesgos Gestion-Fiscal-Informa'!F305="","",'Riesgos Gestion-Fiscal-Informa'!F305)</f>
        <v/>
      </c>
      <c r="E301" s="627" t="str">
        <f>IF('Riesgos Gestion-Fiscal-Informa'!G305="","",'Riesgos Gestion-Fiscal-Informa'!G305)</f>
        <v/>
      </c>
      <c r="F301" s="626" t="str">
        <f>IF('Riesgos Gestion-Fiscal-Informa'!E305="","",'Riesgos Gestion-Fiscal-Informa'!E305)</f>
        <v/>
      </c>
      <c r="G301" s="628" t="str">
        <f>IF('Riesgos Gestion-Fiscal-Informa'!K305="","",'Riesgos Gestion-Fiscal-Informa'!K305)</f>
        <v/>
      </c>
      <c r="H301" s="628" t="str">
        <f>IF('Riesgos Gestion-Fiscal-Informa'!O305="","",'Riesgos Gestion-Fiscal-Informa'!O305)</f>
        <v/>
      </c>
      <c r="I301" s="628"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1"/>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1221</v>
      </c>
      <c r="B302" s="503"/>
      <c r="C302" s="503"/>
      <c r="D302" s="503"/>
      <c r="E302" s="503"/>
      <c r="F302" s="503"/>
      <c r="G302" s="503"/>
      <c r="H302" s="503"/>
      <c r="I302" s="503"/>
      <c r="J302" s="230" t="str">
        <f>IF('Riesgos Gestion-Fiscal-Informa'!AB306="","",'Riesgos Gestion-Fiscal-Informa'!AB306)</f>
        <v/>
      </c>
      <c r="K302" s="230" t="str">
        <f>IF('Riesgos Gestion-Fiscal-Informa'!AD306="","",'Riesgos Gestion-Fiscal-Informa'!AD306)</f>
        <v/>
      </c>
      <c r="L302" s="230" t="str">
        <f t="shared" si="1"/>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1222</v>
      </c>
      <c r="B303" s="503"/>
      <c r="C303" s="503"/>
      <c r="D303" s="503"/>
      <c r="E303" s="503"/>
      <c r="F303" s="503"/>
      <c r="G303" s="503"/>
      <c r="H303" s="503"/>
      <c r="I303" s="503"/>
      <c r="J303" s="230" t="str">
        <f>IF('Riesgos Gestion-Fiscal-Informa'!AB307="","",'Riesgos Gestion-Fiscal-Informa'!AB307)</f>
        <v/>
      </c>
      <c r="K303" s="230" t="str">
        <f>IF('Riesgos Gestion-Fiscal-Informa'!AD307="","",'Riesgos Gestion-Fiscal-Informa'!AD307)</f>
        <v/>
      </c>
      <c r="L303" s="230" t="str">
        <f t="shared" si="1"/>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1223</v>
      </c>
      <c r="B304" s="503"/>
      <c r="C304" s="503"/>
      <c r="D304" s="503"/>
      <c r="E304" s="503"/>
      <c r="F304" s="503"/>
      <c r="G304" s="503"/>
      <c r="H304" s="503"/>
      <c r="I304" s="503"/>
      <c r="J304" s="230" t="str">
        <f>IF('Riesgos Gestion-Fiscal-Informa'!AB308="","",'Riesgos Gestion-Fiscal-Informa'!AB308)</f>
        <v/>
      </c>
      <c r="K304" s="230" t="str">
        <f>IF('Riesgos Gestion-Fiscal-Informa'!AD308="","",'Riesgos Gestion-Fiscal-Informa'!AD308)</f>
        <v/>
      </c>
      <c r="L304" s="230" t="str">
        <f t="shared" si="1"/>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1224</v>
      </c>
      <c r="B305" s="503"/>
      <c r="C305" s="503"/>
      <c r="D305" s="503"/>
      <c r="E305" s="503"/>
      <c r="F305" s="503"/>
      <c r="G305" s="503"/>
      <c r="H305" s="503"/>
      <c r="I305" s="503"/>
      <c r="J305" s="230" t="str">
        <f>IF('Riesgos Gestion-Fiscal-Informa'!AB309="","",'Riesgos Gestion-Fiscal-Informa'!AB309)</f>
        <v/>
      </c>
      <c r="K305" s="230" t="str">
        <f>IF('Riesgos Gestion-Fiscal-Informa'!AD309="","",'Riesgos Gestion-Fiscal-Informa'!AD309)</f>
        <v/>
      </c>
      <c r="L305" s="230" t="str">
        <f t="shared" si="1"/>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1225</v>
      </c>
      <c r="B306" s="504"/>
      <c r="C306" s="504"/>
      <c r="D306" s="504"/>
      <c r="E306" s="504"/>
      <c r="F306" s="504"/>
      <c r="G306" s="504"/>
      <c r="H306" s="504"/>
      <c r="I306" s="504"/>
      <c r="J306" s="230" t="str">
        <f>IF('Riesgos Gestion-Fiscal-Informa'!AB310="","",'Riesgos Gestion-Fiscal-Informa'!AB310)</f>
        <v/>
      </c>
      <c r="K306" s="230" t="str">
        <f>IF('Riesgos Gestion-Fiscal-Informa'!AD310="","",'Riesgos Gestion-Fiscal-Informa'!AD310)</f>
        <v/>
      </c>
      <c r="L306" s="230" t="str">
        <f t="shared" si="1"/>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1226</v>
      </c>
      <c r="B307" s="625"/>
      <c r="C307" s="626" t="str">
        <f>IF('Riesgos Gestion-Fiscal-Informa'!B311="","",'Riesgos Gestion-Fiscal-Informa'!B311)</f>
        <v/>
      </c>
      <c r="D307" s="626" t="str">
        <f>IF('Riesgos Gestion-Fiscal-Informa'!F311="","",'Riesgos Gestion-Fiscal-Informa'!F311)</f>
        <v/>
      </c>
      <c r="E307" s="627" t="str">
        <f>IF('Riesgos Gestion-Fiscal-Informa'!G311="","",'Riesgos Gestion-Fiscal-Informa'!G311)</f>
        <v/>
      </c>
      <c r="F307" s="626" t="str">
        <f>IF('Riesgos Gestion-Fiscal-Informa'!E311="","",'Riesgos Gestion-Fiscal-Informa'!E311)</f>
        <v/>
      </c>
      <c r="G307" s="628" t="str">
        <f>IF('Riesgos Gestion-Fiscal-Informa'!K311="","",'Riesgos Gestion-Fiscal-Informa'!K311)</f>
        <v/>
      </c>
      <c r="H307" s="628" t="str">
        <f>IF('Riesgos Gestion-Fiscal-Informa'!O311="","",'Riesgos Gestion-Fiscal-Informa'!O311)</f>
        <v/>
      </c>
      <c r="I307" s="628"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1"/>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1227</v>
      </c>
      <c r="B308" s="503"/>
      <c r="C308" s="503"/>
      <c r="D308" s="503"/>
      <c r="E308" s="503"/>
      <c r="F308" s="503"/>
      <c r="G308" s="503"/>
      <c r="H308" s="503"/>
      <c r="I308" s="503"/>
      <c r="J308" s="230" t="str">
        <f>IF('Riesgos Gestion-Fiscal-Informa'!AB312="","",'Riesgos Gestion-Fiscal-Informa'!AB312)</f>
        <v/>
      </c>
      <c r="K308" s="230" t="str">
        <f>IF('Riesgos Gestion-Fiscal-Informa'!AD312="","",'Riesgos Gestion-Fiscal-Informa'!AD312)</f>
        <v/>
      </c>
      <c r="L308" s="230" t="str">
        <f t="shared" si="1"/>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1228</v>
      </c>
      <c r="B309" s="503"/>
      <c r="C309" s="503"/>
      <c r="D309" s="503"/>
      <c r="E309" s="503"/>
      <c r="F309" s="503"/>
      <c r="G309" s="503"/>
      <c r="H309" s="503"/>
      <c r="I309" s="503"/>
      <c r="J309" s="230" t="str">
        <f>IF('Riesgos Gestion-Fiscal-Informa'!AB313="","",'Riesgos Gestion-Fiscal-Informa'!AB313)</f>
        <v/>
      </c>
      <c r="K309" s="230" t="str">
        <f>IF('Riesgos Gestion-Fiscal-Informa'!AD313="","",'Riesgos Gestion-Fiscal-Informa'!AD313)</f>
        <v/>
      </c>
      <c r="L309" s="230" t="str">
        <f t="shared" si="1"/>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1229</v>
      </c>
      <c r="B310" s="503"/>
      <c r="C310" s="503"/>
      <c r="D310" s="503"/>
      <c r="E310" s="503"/>
      <c r="F310" s="503"/>
      <c r="G310" s="503"/>
      <c r="H310" s="503"/>
      <c r="I310" s="503"/>
      <c r="J310" s="230" t="str">
        <f>IF('Riesgos Gestion-Fiscal-Informa'!AB314="","",'Riesgos Gestion-Fiscal-Informa'!AB314)</f>
        <v/>
      </c>
      <c r="K310" s="230" t="str">
        <f>IF('Riesgos Gestion-Fiscal-Informa'!AD314="","",'Riesgos Gestion-Fiscal-Informa'!AD314)</f>
        <v/>
      </c>
      <c r="L310" s="230" t="str">
        <f t="shared" si="1"/>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1230</v>
      </c>
      <c r="B311" s="503"/>
      <c r="C311" s="503"/>
      <c r="D311" s="503"/>
      <c r="E311" s="503"/>
      <c r="F311" s="503"/>
      <c r="G311" s="503"/>
      <c r="H311" s="503"/>
      <c r="I311" s="503"/>
      <c r="J311" s="230" t="str">
        <f>IF('Riesgos Gestion-Fiscal-Informa'!AB315="","",'Riesgos Gestion-Fiscal-Informa'!AB315)</f>
        <v/>
      </c>
      <c r="K311" s="230" t="str">
        <f>IF('Riesgos Gestion-Fiscal-Informa'!AD315="","",'Riesgos Gestion-Fiscal-Informa'!AD315)</f>
        <v/>
      </c>
      <c r="L311" s="230" t="str">
        <f t="shared" si="1"/>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1231</v>
      </c>
      <c r="B312" s="504"/>
      <c r="C312" s="504"/>
      <c r="D312" s="504"/>
      <c r="E312" s="504"/>
      <c r="F312" s="504"/>
      <c r="G312" s="504"/>
      <c r="H312" s="504"/>
      <c r="I312" s="504"/>
      <c r="J312" s="230" t="str">
        <f>IF('Riesgos Gestion-Fiscal-Informa'!AB316="","",'Riesgos Gestion-Fiscal-Informa'!AB316)</f>
        <v/>
      </c>
      <c r="K312" s="230" t="str">
        <f>IF('Riesgos Gestion-Fiscal-Informa'!AD316="","",'Riesgos Gestion-Fiscal-Informa'!AD316)</f>
        <v/>
      </c>
      <c r="L312" s="230" t="str">
        <f t="shared" si="1"/>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1232</v>
      </c>
      <c r="B313" s="625"/>
      <c r="C313" s="626" t="str">
        <f>IF('Riesgos Gestion-Fiscal-Informa'!B317="","",'Riesgos Gestion-Fiscal-Informa'!B317)</f>
        <v/>
      </c>
      <c r="D313" s="626" t="str">
        <f>IF('Riesgos Gestion-Fiscal-Informa'!F317="","",'Riesgos Gestion-Fiscal-Informa'!F317)</f>
        <v/>
      </c>
      <c r="E313" s="627" t="str">
        <f>IF('Riesgos Gestion-Fiscal-Informa'!G317="","",'Riesgos Gestion-Fiscal-Informa'!G317)</f>
        <v/>
      </c>
      <c r="F313" s="626" t="str">
        <f>IF('Riesgos Gestion-Fiscal-Informa'!E317="","",'Riesgos Gestion-Fiscal-Informa'!E317)</f>
        <v/>
      </c>
      <c r="G313" s="628" t="str">
        <f>IF('Riesgos Gestion-Fiscal-Informa'!K317="","",'Riesgos Gestion-Fiscal-Informa'!K317)</f>
        <v/>
      </c>
      <c r="H313" s="628" t="str">
        <f>IF('Riesgos Gestion-Fiscal-Informa'!O317="","",'Riesgos Gestion-Fiscal-Informa'!O317)</f>
        <v/>
      </c>
      <c r="I313" s="628"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1"/>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1233</v>
      </c>
      <c r="B314" s="503"/>
      <c r="C314" s="503"/>
      <c r="D314" s="503"/>
      <c r="E314" s="503"/>
      <c r="F314" s="503"/>
      <c r="G314" s="503"/>
      <c r="H314" s="503"/>
      <c r="I314" s="503"/>
      <c r="J314" s="230" t="str">
        <f>IF('Riesgos Gestion-Fiscal-Informa'!AB318="","",'Riesgos Gestion-Fiscal-Informa'!AB318)</f>
        <v/>
      </c>
      <c r="K314" s="230" t="str">
        <f>IF('Riesgos Gestion-Fiscal-Informa'!AD318="","",'Riesgos Gestion-Fiscal-Informa'!AD318)</f>
        <v/>
      </c>
      <c r="L314" s="230" t="str">
        <f t="shared" si="1"/>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1234</v>
      </c>
      <c r="B315" s="503"/>
      <c r="C315" s="503"/>
      <c r="D315" s="503"/>
      <c r="E315" s="503"/>
      <c r="F315" s="503"/>
      <c r="G315" s="503"/>
      <c r="H315" s="503"/>
      <c r="I315" s="503"/>
      <c r="J315" s="230" t="str">
        <f>IF('Riesgos Gestion-Fiscal-Informa'!AB319="","",'Riesgos Gestion-Fiscal-Informa'!AB319)</f>
        <v/>
      </c>
      <c r="K315" s="230" t="str">
        <f>IF('Riesgos Gestion-Fiscal-Informa'!AD319="","",'Riesgos Gestion-Fiscal-Informa'!AD319)</f>
        <v/>
      </c>
      <c r="L315" s="230" t="str">
        <f t="shared" si="1"/>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1235</v>
      </c>
      <c r="B316" s="503"/>
      <c r="C316" s="503"/>
      <c r="D316" s="503"/>
      <c r="E316" s="503"/>
      <c r="F316" s="503"/>
      <c r="G316" s="503"/>
      <c r="H316" s="503"/>
      <c r="I316" s="503"/>
      <c r="J316" s="230" t="str">
        <f>IF('Riesgos Gestion-Fiscal-Informa'!AB320="","",'Riesgos Gestion-Fiscal-Informa'!AB320)</f>
        <v/>
      </c>
      <c r="K316" s="230" t="str">
        <f>IF('Riesgos Gestion-Fiscal-Informa'!AD320="","",'Riesgos Gestion-Fiscal-Informa'!AD320)</f>
        <v/>
      </c>
      <c r="L316" s="230" t="str">
        <f t="shared" si="1"/>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1236</v>
      </c>
      <c r="B317" s="503"/>
      <c r="C317" s="503"/>
      <c r="D317" s="503"/>
      <c r="E317" s="503"/>
      <c r="F317" s="503"/>
      <c r="G317" s="503"/>
      <c r="H317" s="503"/>
      <c r="I317" s="503"/>
      <c r="J317" s="230" t="str">
        <f>IF('Riesgos Gestion-Fiscal-Informa'!AB321="","",'Riesgos Gestion-Fiscal-Informa'!AB321)</f>
        <v/>
      </c>
      <c r="K317" s="230" t="str">
        <f>IF('Riesgos Gestion-Fiscal-Informa'!AD321="","",'Riesgos Gestion-Fiscal-Informa'!AD321)</f>
        <v/>
      </c>
      <c r="L317" s="230" t="str">
        <f t="shared" si="1"/>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1237</v>
      </c>
      <c r="B318" s="504"/>
      <c r="C318" s="504"/>
      <c r="D318" s="504"/>
      <c r="E318" s="504"/>
      <c r="F318" s="504"/>
      <c r="G318" s="504"/>
      <c r="H318" s="504"/>
      <c r="I318" s="504"/>
      <c r="J318" s="230" t="str">
        <f>IF('Riesgos Gestion-Fiscal-Informa'!AB322="","",'Riesgos Gestion-Fiscal-Informa'!AB322)</f>
        <v/>
      </c>
      <c r="K318" s="230" t="str">
        <f>IF('Riesgos Gestion-Fiscal-Informa'!AD322="","",'Riesgos Gestion-Fiscal-Informa'!AD322)</f>
        <v/>
      </c>
      <c r="L318" s="230" t="str">
        <f t="shared" si="1"/>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1238</v>
      </c>
      <c r="B319" s="625"/>
      <c r="C319" s="626" t="str">
        <f>IF('Riesgos Gestion-Fiscal-Informa'!B323="","",'Riesgos Gestion-Fiscal-Informa'!B323)</f>
        <v/>
      </c>
      <c r="D319" s="626" t="str">
        <f>IF('Riesgos Gestion-Fiscal-Informa'!F323="","",'Riesgos Gestion-Fiscal-Informa'!F323)</f>
        <v/>
      </c>
      <c r="E319" s="627" t="str">
        <f>IF('Riesgos Gestion-Fiscal-Informa'!G323="","",'Riesgos Gestion-Fiscal-Informa'!G323)</f>
        <v/>
      </c>
      <c r="F319" s="626" t="str">
        <f>IF('Riesgos Gestion-Fiscal-Informa'!E323="","",'Riesgos Gestion-Fiscal-Informa'!E323)</f>
        <v/>
      </c>
      <c r="G319" s="628" t="str">
        <f>IF('Riesgos Gestion-Fiscal-Informa'!K323="","",'Riesgos Gestion-Fiscal-Informa'!K323)</f>
        <v/>
      </c>
      <c r="H319" s="628" t="str">
        <f>IF('Riesgos Gestion-Fiscal-Informa'!O323="","",'Riesgos Gestion-Fiscal-Informa'!O323)</f>
        <v/>
      </c>
      <c r="I319" s="628"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1"/>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1239</v>
      </c>
      <c r="B320" s="503"/>
      <c r="C320" s="503"/>
      <c r="D320" s="503"/>
      <c r="E320" s="503"/>
      <c r="F320" s="503"/>
      <c r="G320" s="503"/>
      <c r="H320" s="503"/>
      <c r="I320" s="503"/>
      <c r="J320" s="230" t="str">
        <f>IF('Riesgos Gestion-Fiscal-Informa'!AB324="","",'Riesgos Gestion-Fiscal-Informa'!AB324)</f>
        <v/>
      </c>
      <c r="K320" s="230" t="str">
        <f>IF('Riesgos Gestion-Fiscal-Informa'!AD324="","",'Riesgos Gestion-Fiscal-Informa'!AD324)</f>
        <v/>
      </c>
      <c r="L320" s="230" t="str">
        <f t="shared" si="1"/>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1240</v>
      </c>
      <c r="B321" s="503"/>
      <c r="C321" s="503"/>
      <c r="D321" s="503"/>
      <c r="E321" s="503"/>
      <c r="F321" s="503"/>
      <c r="G321" s="503"/>
      <c r="H321" s="503"/>
      <c r="I321" s="503"/>
      <c r="J321" s="230" t="str">
        <f>IF('Riesgos Gestion-Fiscal-Informa'!AB325="","",'Riesgos Gestion-Fiscal-Informa'!AB325)</f>
        <v/>
      </c>
      <c r="K321" s="230" t="str">
        <f>IF('Riesgos Gestion-Fiscal-Informa'!AD325="","",'Riesgos Gestion-Fiscal-Informa'!AD325)</f>
        <v/>
      </c>
      <c r="L321" s="230" t="str">
        <f t="shared" si="1"/>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1241</v>
      </c>
      <c r="B322" s="503"/>
      <c r="C322" s="503"/>
      <c r="D322" s="503"/>
      <c r="E322" s="503"/>
      <c r="F322" s="503"/>
      <c r="G322" s="503"/>
      <c r="H322" s="503"/>
      <c r="I322" s="503"/>
      <c r="J322" s="230" t="str">
        <f>IF('Riesgos Gestion-Fiscal-Informa'!AB326="","",'Riesgos Gestion-Fiscal-Informa'!AB326)</f>
        <v/>
      </c>
      <c r="K322" s="230" t="str">
        <f>IF('Riesgos Gestion-Fiscal-Informa'!AD326="","",'Riesgos Gestion-Fiscal-Informa'!AD326)</f>
        <v/>
      </c>
      <c r="L322" s="230" t="str">
        <f t="shared" si="1"/>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1242</v>
      </c>
      <c r="B323" s="503"/>
      <c r="C323" s="503"/>
      <c r="D323" s="503"/>
      <c r="E323" s="503"/>
      <c r="F323" s="503"/>
      <c r="G323" s="503"/>
      <c r="H323" s="503"/>
      <c r="I323" s="503"/>
      <c r="J323" s="230" t="str">
        <f>IF('Riesgos Gestion-Fiscal-Informa'!AB327="","",'Riesgos Gestion-Fiscal-Informa'!AB327)</f>
        <v/>
      </c>
      <c r="K323" s="230" t="str">
        <f>IF('Riesgos Gestion-Fiscal-Informa'!AD327="","",'Riesgos Gestion-Fiscal-Informa'!AD327)</f>
        <v/>
      </c>
      <c r="L323" s="230" t="str">
        <f t="shared" si="1"/>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1243</v>
      </c>
      <c r="B324" s="504"/>
      <c r="C324" s="504"/>
      <c r="D324" s="504"/>
      <c r="E324" s="504"/>
      <c r="F324" s="504"/>
      <c r="G324" s="504"/>
      <c r="H324" s="504"/>
      <c r="I324" s="504"/>
      <c r="J324" s="230" t="str">
        <f>IF('Riesgos Gestion-Fiscal-Informa'!AB328="","",'Riesgos Gestion-Fiscal-Informa'!AB328)</f>
        <v/>
      </c>
      <c r="K324" s="230" t="str">
        <f>IF('Riesgos Gestion-Fiscal-Informa'!AD328="","",'Riesgos Gestion-Fiscal-Informa'!AD328)</f>
        <v/>
      </c>
      <c r="L324" s="230" t="str">
        <f t="shared" si="1"/>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1244</v>
      </c>
      <c r="B325" s="625"/>
      <c r="C325" s="626" t="str">
        <f>IF('Riesgos Gestion-Fiscal-Informa'!B329="","",'Riesgos Gestion-Fiscal-Informa'!B329)</f>
        <v/>
      </c>
      <c r="D325" s="626" t="str">
        <f>IF('Riesgos Gestion-Fiscal-Informa'!F329="","",'Riesgos Gestion-Fiscal-Informa'!F329)</f>
        <v/>
      </c>
      <c r="E325" s="627" t="str">
        <f>IF('Riesgos Gestion-Fiscal-Informa'!G329="","",'Riesgos Gestion-Fiscal-Informa'!G329)</f>
        <v/>
      </c>
      <c r="F325" s="626" t="str">
        <f>IF('Riesgos Gestion-Fiscal-Informa'!E329="","",'Riesgos Gestion-Fiscal-Informa'!E329)</f>
        <v/>
      </c>
      <c r="G325" s="628" t="str">
        <f>IF('Riesgos Gestion-Fiscal-Informa'!K329="","",'Riesgos Gestion-Fiscal-Informa'!K329)</f>
        <v/>
      </c>
      <c r="H325" s="628" t="str">
        <f>IF('Riesgos Gestion-Fiscal-Informa'!O329="","",'Riesgos Gestion-Fiscal-Informa'!O329)</f>
        <v/>
      </c>
      <c r="I325" s="628"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1"/>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1245</v>
      </c>
      <c r="B326" s="503"/>
      <c r="C326" s="503"/>
      <c r="D326" s="503"/>
      <c r="E326" s="503"/>
      <c r="F326" s="503"/>
      <c r="G326" s="503"/>
      <c r="H326" s="503"/>
      <c r="I326" s="503"/>
      <c r="J326" s="230" t="str">
        <f>IF('Riesgos Gestion-Fiscal-Informa'!AB330="","",'Riesgos Gestion-Fiscal-Informa'!AB330)</f>
        <v/>
      </c>
      <c r="K326" s="230" t="str">
        <f>IF('Riesgos Gestion-Fiscal-Informa'!AD330="","",'Riesgos Gestion-Fiscal-Informa'!AD330)</f>
        <v/>
      </c>
      <c r="L326" s="230" t="str">
        <f t="shared" si="1"/>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1246</v>
      </c>
      <c r="B327" s="503"/>
      <c r="C327" s="503"/>
      <c r="D327" s="503"/>
      <c r="E327" s="503"/>
      <c r="F327" s="503"/>
      <c r="G327" s="503"/>
      <c r="H327" s="503"/>
      <c r="I327" s="503"/>
      <c r="J327" s="230" t="str">
        <f>IF('Riesgos Gestion-Fiscal-Informa'!AB331="","",'Riesgos Gestion-Fiscal-Informa'!AB331)</f>
        <v/>
      </c>
      <c r="K327" s="230" t="str">
        <f>IF('Riesgos Gestion-Fiscal-Informa'!AD331="","",'Riesgos Gestion-Fiscal-Informa'!AD331)</f>
        <v/>
      </c>
      <c r="L327" s="230" t="str">
        <f t="shared" si="1"/>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1247</v>
      </c>
      <c r="B328" s="503"/>
      <c r="C328" s="503"/>
      <c r="D328" s="503"/>
      <c r="E328" s="503"/>
      <c r="F328" s="503"/>
      <c r="G328" s="503"/>
      <c r="H328" s="503"/>
      <c r="I328" s="503"/>
      <c r="J328" s="230" t="str">
        <f>IF('Riesgos Gestion-Fiscal-Informa'!AB332="","",'Riesgos Gestion-Fiscal-Informa'!AB332)</f>
        <v/>
      </c>
      <c r="K328" s="230" t="str">
        <f>IF('Riesgos Gestion-Fiscal-Informa'!AD332="","",'Riesgos Gestion-Fiscal-Informa'!AD332)</f>
        <v/>
      </c>
      <c r="L328" s="230" t="str">
        <f t="shared" si="1"/>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1248</v>
      </c>
      <c r="B329" s="503"/>
      <c r="C329" s="503"/>
      <c r="D329" s="503"/>
      <c r="E329" s="503"/>
      <c r="F329" s="503"/>
      <c r="G329" s="503"/>
      <c r="H329" s="503"/>
      <c r="I329" s="503"/>
      <c r="J329" s="230" t="str">
        <f>IF('Riesgos Gestion-Fiscal-Informa'!AB333="","",'Riesgos Gestion-Fiscal-Informa'!AB333)</f>
        <v/>
      </c>
      <c r="K329" s="230" t="str">
        <f>IF('Riesgos Gestion-Fiscal-Informa'!AD333="","",'Riesgos Gestion-Fiscal-Informa'!AD333)</f>
        <v/>
      </c>
      <c r="L329" s="230" t="str">
        <f t="shared" si="1"/>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1249</v>
      </c>
      <c r="B330" s="504"/>
      <c r="C330" s="504"/>
      <c r="D330" s="504"/>
      <c r="E330" s="504"/>
      <c r="F330" s="504"/>
      <c r="G330" s="504"/>
      <c r="H330" s="504"/>
      <c r="I330" s="504"/>
      <c r="J330" s="230" t="str">
        <f>IF('Riesgos Gestion-Fiscal-Informa'!AB334="","",'Riesgos Gestion-Fiscal-Informa'!AB334)</f>
        <v/>
      </c>
      <c r="K330" s="230" t="str">
        <f>IF('Riesgos Gestion-Fiscal-Informa'!AD334="","",'Riesgos Gestion-Fiscal-Informa'!AD334)</f>
        <v/>
      </c>
      <c r="L330" s="230" t="str">
        <f t="shared" si="1"/>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1250</v>
      </c>
      <c r="B331" s="625"/>
      <c r="C331" s="626" t="str">
        <f>IF('Riesgos Gestion-Fiscal-Informa'!B335="","",'Riesgos Gestion-Fiscal-Informa'!B335)</f>
        <v/>
      </c>
      <c r="D331" s="626" t="str">
        <f>IF('Riesgos Gestion-Fiscal-Informa'!F335="","",'Riesgos Gestion-Fiscal-Informa'!F335)</f>
        <v/>
      </c>
      <c r="E331" s="627" t="str">
        <f>IF('Riesgos Gestion-Fiscal-Informa'!G335="","",'Riesgos Gestion-Fiscal-Informa'!G335)</f>
        <v/>
      </c>
      <c r="F331" s="626" t="str">
        <f>IF('Riesgos Gestion-Fiscal-Informa'!E335="","",'Riesgos Gestion-Fiscal-Informa'!E335)</f>
        <v/>
      </c>
      <c r="G331" s="628" t="str">
        <f>IF('Riesgos Gestion-Fiscal-Informa'!K335="","",'Riesgos Gestion-Fiscal-Informa'!K335)</f>
        <v/>
      </c>
      <c r="H331" s="628" t="str">
        <f>IF('Riesgos Gestion-Fiscal-Informa'!O335="","",'Riesgos Gestion-Fiscal-Informa'!O335)</f>
        <v/>
      </c>
      <c r="I331" s="628"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1"/>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1251</v>
      </c>
      <c r="B332" s="503"/>
      <c r="C332" s="503"/>
      <c r="D332" s="503"/>
      <c r="E332" s="503"/>
      <c r="F332" s="503"/>
      <c r="G332" s="503"/>
      <c r="H332" s="503"/>
      <c r="I332" s="503"/>
      <c r="J332" s="230" t="str">
        <f>IF('Riesgos Gestion-Fiscal-Informa'!AB336="","",'Riesgos Gestion-Fiscal-Informa'!AB336)</f>
        <v/>
      </c>
      <c r="K332" s="230" t="str">
        <f>IF('Riesgos Gestion-Fiscal-Informa'!AD336="","",'Riesgos Gestion-Fiscal-Informa'!AD336)</f>
        <v/>
      </c>
      <c r="L332" s="230" t="str">
        <f t="shared" si="1"/>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1252</v>
      </c>
      <c r="B333" s="503"/>
      <c r="C333" s="503"/>
      <c r="D333" s="503"/>
      <c r="E333" s="503"/>
      <c r="F333" s="503"/>
      <c r="G333" s="503"/>
      <c r="H333" s="503"/>
      <c r="I333" s="503"/>
      <c r="J333" s="230" t="str">
        <f>IF('Riesgos Gestion-Fiscal-Informa'!AB337="","",'Riesgos Gestion-Fiscal-Informa'!AB337)</f>
        <v/>
      </c>
      <c r="K333" s="230" t="str">
        <f>IF('Riesgos Gestion-Fiscal-Informa'!AD337="","",'Riesgos Gestion-Fiscal-Informa'!AD337)</f>
        <v/>
      </c>
      <c r="L333" s="230" t="str">
        <f t="shared" si="1"/>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1253</v>
      </c>
      <c r="B334" s="503"/>
      <c r="C334" s="503"/>
      <c r="D334" s="503"/>
      <c r="E334" s="503"/>
      <c r="F334" s="503"/>
      <c r="G334" s="503"/>
      <c r="H334" s="503"/>
      <c r="I334" s="503"/>
      <c r="J334" s="230" t="str">
        <f>IF('Riesgos Gestion-Fiscal-Informa'!AB338="","",'Riesgos Gestion-Fiscal-Informa'!AB338)</f>
        <v/>
      </c>
      <c r="K334" s="230" t="str">
        <f>IF('Riesgos Gestion-Fiscal-Informa'!AD338="","",'Riesgos Gestion-Fiscal-Informa'!AD338)</f>
        <v/>
      </c>
      <c r="L334" s="230" t="str">
        <f t="shared" si="1"/>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1254</v>
      </c>
      <c r="B335" s="503"/>
      <c r="C335" s="503"/>
      <c r="D335" s="503"/>
      <c r="E335" s="503"/>
      <c r="F335" s="503"/>
      <c r="G335" s="503"/>
      <c r="H335" s="503"/>
      <c r="I335" s="503"/>
      <c r="J335" s="230" t="str">
        <f>IF('Riesgos Gestion-Fiscal-Informa'!AB339="","",'Riesgos Gestion-Fiscal-Informa'!AB339)</f>
        <v/>
      </c>
      <c r="K335" s="230" t="str">
        <f>IF('Riesgos Gestion-Fiscal-Informa'!AD339="","",'Riesgos Gestion-Fiscal-Informa'!AD339)</f>
        <v/>
      </c>
      <c r="L335" s="230" t="str">
        <f t="shared" si="1"/>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1255</v>
      </c>
      <c r="B336" s="504"/>
      <c r="C336" s="504"/>
      <c r="D336" s="504"/>
      <c r="E336" s="504"/>
      <c r="F336" s="504"/>
      <c r="G336" s="504"/>
      <c r="H336" s="504"/>
      <c r="I336" s="504"/>
      <c r="J336" s="230" t="str">
        <f>IF('Riesgos Gestion-Fiscal-Informa'!AB340="","",'Riesgos Gestion-Fiscal-Informa'!AB340)</f>
        <v/>
      </c>
      <c r="K336" s="230" t="str">
        <f>IF('Riesgos Gestion-Fiscal-Informa'!AD340="","",'Riesgos Gestion-Fiscal-Informa'!AD340)</f>
        <v/>
      </c>
      <c r="L336" s="230" t="str">
        <f t="shared" si="1"/>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1256</v>
      </c>
      <c r="B337" s="625"/>
      <c r="C337" s="626" t="str">
        <f>IF('Riesgos Gestion-Fiscal-Informa'!B341="","",'Riesgos Gestion-Fiscal-Informa'!B341)</f>
        <v/>
      </c>
      <c r="D337" s="626" t="str">
        <f>IF('Riesgos Gestion-Fiscal-Informa'!F341="","",'Riesgos Gestion-Fiscal-Informa'!F341)</f>
        <v/>
      </c>
      <c r="E337" s="627" t="str">
        <f>IF('Riesgos Gestion-Fiscal-Informa'!G341="","",'Riesgos Gestion-Fiscal-Informa'!G341)</f>
        <v/>
      </c>
      <c r="F337" s="626" t="str">
        <f>IF('Riesgos Gestion-Fiscal-Informa'!E341="","",'Riesgos Gestion-Fiscal-Informa'!E341)</f>
        <v/>
      </c>
      <c r="G337" s="628" t="str">
        <f>IF('Riesgos Gestion-Fiscal-Informa'!K341="","",'Riesgos Gestion-Fiscal-Informa'!K341)</f>
        <v/>
      </c>
      <c r="H337" s="628" t="str">
        <f>IF('Riesgos Gestion-Fiscal-Informa'!O341="","",'Riesgos Gestion-Fiscal-Informa'!O341)</f>
        <v/>
      </c>
      <c r="I337" s="628"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1"/>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1257</v>
      </c>
      <c r="B338" s="503"/>
      <c r="C338" s="503"/>
      <c r="D338" s="503"/>
      <c r="E338" s="503"/>
      <c r="F338" s="503"/>
      <c r="G338" s="503"/>
      <c r="H338" s="503"/>
      <c r="I338" s="503"/>
      <c r="J338" s="230" t="str">
        <f>IF('Riesgos Gestion-Fiscal-Informa'!AB342="","",'Riesgos Gestion-Fiscal-Informa'!AB342)</f>
        <v/>
      </c>
      <c r="K338" s="230" t="str">
        <f>IF('Riesgos Gestion-Fiscal-Informa'!AD342="","",'Riesgos Gestion-Fiscal-Informa'!AD342)</f>
        <v/>
      </c>
      <c r="L338" s="230" t="str">
        <f t="shared" si="1"/>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1258</v>
      </c>
      <c r="B339" s="503"/>
      <c r="C339" s="503"/>
      <c r="D339" s="503"/>
      <c r="E339" s="503"/>
      <c r="F339" s="503"/>
      <c r="G339" s="503"/>
      <c r="H339" s="503"/>
      <c r="I339" s="503"/>
      <c r="J339" s="230" t="str">
        <f>IF('Riesgos Gestion-Fiscal-Informa'!AB343="","",'Riesgos Gestion-Fiscal-Informa'!AB343)</f>
        <v/>
      </c>
      <c r="K339" s="230" t="str">
        <f>IF('Riesgos Gestion-Fiscal-Informa'!AD343="","",'Riesgos Gestion-Fiscal-Informa'!AD343)</f>
        <v/>
      </c>
      <c r="L339" s="230" t="str">
        <f t="shared" si="1"/>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1259</v>
      </c>
      <c r="B340" s="503"/>
      <c r="C340" s="503"/>
      <c r="D340" s="503"/>
      <c r="E340" s="503"/>
      <c r="F340" s="503"/>
      <c r="G340" s="503"/>
      <c r="H340" s="503"/>
      <c r="I340" s="503"/>
      <c r="J340" s="230" t="str">
        <f>IF('Riesgos Gestion-Fiscal-Informa'!AB344="","",'Riesgos Gestion-Fiscal-Informa'!AB344)</f>
        <v/>
      </c>
      <c r="K340" s="230" t="str">
        <f>IF('Riesgos Gestion-Fiscal-Informa'!AD344="","",'Riesgos Gestion-Fiscal-Informa'!AD344)</f>
        <v/>
      </c>
      <c r="L340" s="230" t="str">
        <f t="shared" si="1"/>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1260</v>
      </c>
      <c r="B341" s="503"/>
      <c r="C341" s="503"/>
      <c r="D341" s="503"/>
      <c r="E341" s="503"/>
      <c r="F341" s="503"/>
      <c r="G341" s="503"/>
      <c r="H341" s="503"/>
      <c r="I341" s="503"/>
      <c r="J341" s="230" t="str">
        <f>IF('Riesgos Gestion-Fiscal-Informa'!AB345="","",'Riesgos Gestion-Fiscal-Informa'!AB345)</f>
        <v/>
      </c>
      <c r="K341" s="230" t="str">
        <f>IF('Riesgos Gestion-Fiscal-Informa'!AD345="","",'Riesgos Gestion-Fiscal-Informa'!AD345)</f>
        <v/>
      </c>
      <c r="L341" s="230" t="str">
        <f t="shared" si="1"/>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1261</v>
      </c>
      <c r="B342" s="504"/>
      <c r="C342" s="504"/>
      <c r="D342" s="504"/>
      <c r="E342" s="504"/>
      <c r="F342" s="504"/>
      <c r="G342" s="504"/>
      <c r="H342" s="504"/>
      <c r="I342" s="504"/>
      <c r="J342" s="230" t="str">
        <f>IF('Riesgos Gestion-Fiscal-Informa'!AB346="","",'Riesgos Gestion-Fiscal-Informa'!AB346)</f>
        <v/>
      </c>
      <c r="K342" s="230" t="str">
        <f>IF('Riesgos Gestion-Fiscal-Informa'!AD346="","",'Riesgos Gestion-Fiscal-Informa'!AD346)</f>
        <v/>
      </c>
      <c r="L342" s="230" t="str">
        <f t="shared" si="1"/>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1262</v>
      </c>
      <c r="B343" s="625"/>
      <c r="C343" s="626" t="str">
        <f>IF('Riesgos Gestion-Fiscal-Informa'!B347="","",'Riesgos Gestion-Fiscal-Informa'!B347)</f>
        <v/>
      </c>
      <c r="D343" s="626" t="str">
        <f>IF('Riesgos Gestion-Fiscal-Informa'!F347="","",'Riesgos Gestion-Fiscal-Informa'!F347)</f>
        <v/>
      </c>
      <c r="E343" s="627" t="str">
        <f>IF('Riesgos Gestion-Fiscal-Informa'!G347="","",'Riesgos Gestion-Fiscal-Informa'!G347)</f>
        <v/>
      </c>
      <c r="F343" s="626" t="str">
        <f>IF('Riesgos Gestion-Fiscal-Informa'!E347="","",'Riesgos Gestion-Fiscal-Informa'!E347)</f>
        <v/>
      </c>
      <c r="G343" s="628" t="str">
        <f>IF('Riesgos Gestion-Fiscal-Informa'!K347="","",'Riesgos Gestion-Fiscal-Informa'!K347)</f>
        <v/>
      </c>
      <c r="H343" s="628" t="str">
        <f>IF('Riesgos Gestion-Fiscal-Informa'!O347="","",'Riesgos Gestion-Fiscal-Informa'!O347)</f>
        <v/>
      </c>
      <c r="I343" s="628"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1"/>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1263</v>
      </c>
      <c r="B344" s="503"/>
      <c r="C344" s="503"/>
      <c r="D344" s="503"/>
      <c r="E344" s="503"/>
      <c r="F344" s="503"/>
      <c r="G344" s="503"/>
      <c r="H344" s="503"/>
      <c r="I344" s="503"/>
      <c r="J344" s="230" t="str">
        <f>IF('Riesgos Gestion-Fiscal-Informa'!AB348="","",'Riesgos Gestion-Fiscal-Informa'!AB348)</f>
        <v/>
      </c>
      <c r="K344" s="230" t="str">
        <f>IF('Riesgos Gestion-Fiscal-Informa'!AD348="","",'Riesgos Gestion-Fiscal-Informa'!AD348)</f>
        <v/>
      </c>
      <c r="L344" s="230" t="str">
        <f t="shared" si="1"/>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1264</v>
      </c>
      <c r="B345" s="503"/>
      <c r="C345" s="503"/>
      <c r="D345" s="503"/>
      <c r="E345" s="503"/>
      <c r="F345" s="503"/>
      <c r="G345" s="503"/>
      <c r="H345" s="503"/>
      <c r="I345" s="503"/>
      <c r="J345" s="230" t="str">
        <f>IF('Riesgos Gestion-Fiscal-Informa'!AB349="","",'Riesgos Gestion-Fiscal-Informa'!AB349)</f>
        <v/>
      </c>
      <c r="K345" s="230" t="str">
        <f>IF('Riesgos Gestion-Fiscal-Informa'!AD349="","",'Riesgos Gestion-Fiscal-Informa'!AD349)</f>
        <v/>
      </c>
      <c r="L345" s="230" t="str">
        <f t="shared" si="1"/>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1265</v>
      </c>
      <c r="B346" s="503"/>
      <c r="C346" s="503"/>
      <c r="D346" s="503"/>
      <c r="E346" s="503"/>
      <c r="F346" s="503"/>
      <c r="G346" s="503"/>
      <c r="H346" s="503"/>
      <c r="I346" s="503"/>
      <c r="J346" s="230" t="str">
        <f>IF('Riesgos Gestion-Fiscal-Informa'!AB350="","",'Riesgos Gestion-Fiscal-Informa'!AB350)</f>
        <v/>
      </c>
      <c r="K346" s="230" t="str">
        <f>IF('Riesgos Gestion-Fiscal-Informa'!AD350="","",'Riesgos Gestion-Fiscal-Informa'!AD350)</f>
        <v/>
      </c>
      <c r="L346" s="230" t="str">
        <f t="shared" si="1"/>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1266</v>
      </c>
      <c r="B347" s="503"/>
      <c r="C347" s="503"/>
      <c r="D347" s="503"/>
      <c r="E347" s="503"/>
      <c r="F347" s="503"/>
      <c r="G347" s="503"/>
      <c r="H347" s="503"/>
      <c r="I347" s="503"/>
      <c r="J347" s="230" t="str">
        <f>IF('Riesgos Gestion-Fiscal-Informa'!AB351="","",'Riesgos Gestion-Fiscal-Informa'!AB351)</f>
        <v/>
      </c>
      <c r="K347" s="230" t="str">
        <f>IF('Riesgos Gestion-Fiscal-Informa'!AD351="","",'Riesgos Gestion-Fiscal-Informa'!AD351)</f>
        <v/>
      </c>
      <c r="L347" s="230" t="str">
        <f t="shared" si="1"/>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1267</v>
      </c>
      <c r="B348" s="504"/>
      <c r="C348" s="504"/>
      <c r="D348" s="504"/>
      <c r="E348" s="504"/>
      <c r="F348" s="504"/>
      <c r="G348" s="504"/>
      <c r="H348" s="504"/>
      <c r="I348" s="504"/>
      <c r="J348" s="230" t="str">
        <f>IF('Riesgos Gestion-Fiscal-Informa'!AB352="","",'Riesgos Gestion-Fiscal-Informa'!AB352)</f>
        <v/>
      </c>
      <c r="K348" s="230" t="str">
        <f>IF('Riesgos Gestion-Fiscal-Informa'!AD352="","",'Riesgos Gestion-Fiscal-Informa'!AD352)</f>
        <v/>
      </c>
      <c r="L348" s="230" t="str">
        <f t="shared" si="1"/>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1268</v>
      </c>
      <c r="B349" s="625"/>
      <c r="C349" s="626" t="str">
        <f>IF('Riesgos Gestion-Fiscal-Informa'!B353="","",'Riesgos Gestion-Fiscal-Informa'!B353)</f>
        <v/>
      </c>
      <c r="D349" s="626" t="str">
        <f>IF('Riesgos Gestion-Fiscal-Informa'!F353="","",'Riesgos Gestion-Fiscal-Informa'!F353)</f>
        <v/>
      </c>
      <c r="E349" s="627" t="str">
        <f>IF('Riesgos Gestion-Fiscal-Informa'!G353="","",'Riesgos Gestion-Fiscal-Informa'!G353)</f>
        <v/>
      </c>
      <c r="F349" s="626" t="str">
        <f>IF('Riesgos Gestion-Fiscal-Informa'!E353="","",'Riesgos Gestion-Fiscal-Informa'!E353)</f>
        <v/>
      </c>
      <c r="G349" s="628" t="str">
        <f>IF('Riesgos Gestion-Fiscal-Informa'!K353="","",'Riesgos Gestion-Fiscal-Informa'!K353)</f>
        <v/>
      </c>
      <c r="H349" s="628" t="str">
        <f>IF('Riesgos Gestion-Fiscal-Informa'!O353="","",'Riesgos Gestion-Fiscal-Informa'!O353)</f>
        <v/>
      </c>
      <c r="I349" s="628"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1"/>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1269</v>
      </c>
      <c r="B350" s="503"/>
      <c r="C350" s="503"/>
      <c r="D350" s="503"/>
      <c r="E350" s="503"/>
      <c r="F350" s="503"/>
      <c r="G350" s="503"/>
      <c r="H350" s="503"/>
      <c r="I350" s="503"/>
      <c r="J350" s="230" t="str">
        <f>IF('Riesgos Gestion-Fiscal-Informa'!AB354="","",'Riesgos Gestion-Fiscal-Informa'!AB354)</f>
        <v/>
      </c>
      <c r="K350" s="230" t="str">
        <f>IF('Riesgos Gestion-Fiscal-Informa'!AD354="","",'Riesgos Gestion-Fiscal-Informa'!AD354)</f>
        <v/>
      </c>
      <c r="L350" s="230" t="str">
        <f t="shared" si="1"/>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1270</v>
      </c>
      <c r="B351" s="503"/>
      <c r="C351" s="503"/>
      <c r="D351" s="503"/>
      <c r="E351" s="503"/>
      <c r="F351" s="503"/>
      <c r="G351" s="503"/>
      <c r="H351" s="503"/>
      <c r="I351" s="503"/>
      <c r="J351" s="230" t="str">
        <f>IF('Riesgos Gestion-Fiscal-Informa'!AB355="","",'Riesgos Gestion-Fiscal-Informa'!AB355)</f>
        <v/>
      </c>
      <c r="K351" s="230" t="str">
        <f>IF('Riesgos Gestion-Fiscal-Informa'!AD355="","",'Riesgos Gestion-Fiscal-Informa'!AD355)</f>
        <v/>
      </c>
      <c r="L351" s="230" t="str">
        <f t="shared" si="1"/>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1271</v>
      </c>
      <c r="B352" s="503"/>
      <c r="C352" s="503"/>
      <c r="D352" s="503"/>
      <c r="E352" s="503"/>
      <c r="F352" s="503"/>
      <c r="G352" s="503"/>
      <c r="H352" s="503"/>
      <c r="I352" s="503"/>
      <c r="J352" s="230" t="str">
        <f>IF('Riesgos Gestion-Fiscal-Informa'!AB356="","",'Riesgos Gestion-Fiscal-Informa'!AB356)</f>
        <v/>
      </c>
      <c r="K352" s="230" t="str">
        <f>IF('Riesgos Gestion-Fiscal-Informa'!AD356="","",'Riesgos Gestion-Fiscal-Informa'!AD356)</f>
        <v/>
      </c>
      <c r="L352" s="230" t="str">
        <f t="shared" si="1"/>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1272</v>
      </c>
      <c r="B353" s="503"/>
      <c r="C353" s="503"/>
      <c r="D353" s="503"/>
      <c r="E353" s="503"/>
      <c r="F353" s="503"/>
      <c r="G353" s="503"/>
      <c r="H353" s="503"/>
      <c r="I353" s="503"/>
      <c r="J353" s="230" t="str">
        <f>IF('Riesgos Gestion-Fiscal-Informa'!AB357="","",'Riesgos Gestion-Fiscal-Informa'!AB357)</f>
        <v/>
      </c>
      <c r="K353" s="230" t="str">
        <f>IF('Riesgos Gestion-Fiscal-Informa'!AD357="","",'Riesgos Gestion-Fiscal-Informa'!AD357)</f>
        <v/>
      </c>
      <c r="L353" s="230" t="str">
        <f t="shared" si="1"/>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1273</v>
      </c>
      <c r="B354" s="504"/>
      <c r="C354" s="504"/>
      <c r="D354" s="504"/>
      <c r="E354" s="504"/>
      <c r="F354" s="504"/>
      <c r="G354" s="504"/>
      <c r="H354" s="504"/>
      <c r="I354" s="504"/>
      <c r="J354" s="230" t="str">
        <f>IF('Riesgos Gestion-Fiscal-Informa'!AB358="","",'Riesgos Gestion-Fiscal-Informa'!AB358)</f>
        <v/>
      </c>
      <c r="K354" s="230" t="str">
        <f>IF('Riesgos Gestion-Fiscal-Informa'!AD358="","",'Riesgos Gestion-Fiscal-Informa'!AD358)</f>
        <v/>
      </c>
      <c r="L354" s="230" t="str">
        <f t="shared" si="1"/>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1274</v>
      </c>
      <c r="B355" s="625"/>
      <c r="C355" s="626" t="str">
        <f>IF('Riesgos Gestion-Fiscal-Informa'!B359="","",'Riesgos Gestion-Fiscal-Informa'!B359)</f>
        <v/>
      </c>
      <c r="D355" s="626" t="str">
        <f>IF('Riesgos Gestion-Fiscal-Informa'!F359="","",'Riesgos Gestion-Fiscal-Informa'!F359)</f>
        <v/>
      </c>
      <c r="E355" s="627" t="str">
        <f>IF('Riesgos Gestion-Fiscal-Informa'!G359="","",'Riesgos Gestion-Fiscal-Informa'!G359)</f>
        <v/>
      </c>
      <c r="F355" s="626" t="str">
        <f>IF('Riesgos Gestion-Fiscal-Informa'!E359="","",'Riesgos Gestion-Fiscal-Informa'!E359)</f>
        <v/>
      </c>
      <c r="G355" s="628" t="str">
        <f>IF('Riesgos Gestion-Fiscal-Informa'!K359="","",'Riesgos Gestion-Fiscal-Informa'!K359)</f>
        <v/>
      </c>
      <c r="H355" s="628" t="str">
        <f>IF('Riesgos Gestion-Fiscal-Informa'!O359="","",'Riesgos Gestion-Fiscal-Informa'!O359)</f>
        <v/>
      </c>
      <c r="I355" s="628"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1"/>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1275</v>
      </c>
      <c r="B356" s="503"/>
      <c r="C356" s="503"/>
      <c r="D356" s="503"/>
      <c r="E356" s="503"/>
      <c r="F356" s="503"/>
      <c r="G356" s="503"/>
      <c r="H356" s="503"/>
      <c r="I356" s="503"/>
      <c r="J356" s="230" t="str">
        <f>IF('Riesgos Gestion-Fiscal-Informa'!AB360="","",'Riesgos Gestion-Fiscal-Informa'!AB360)</f>
        <v/>
      </c>
      <c r="K356" s="230" t="str">
        <f>IF('Riesgos Gestion-Fiscal-Informa'!AD360="","",'Riesgos Gestion-Fiscal-Informa'!AD360)</f>
        <v/>
      </c>
      <c r="L356" s="230" t="str">
        <f t="shared" si="1"/>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1276</v>
      </c>
      <c r="B357" s="503"/>
      <c r="C357" s="503"/>
      <c r="D357" s="503"/>
      <c r="E357" s="503"/>
      <c r="F357" s="503"/>
      <c r="G357" s="503"/>
      <c r="H357" s="503"/>
      <c r="I357" s="503"/>
      <c r="J357" s="230" t="str">
        <f>IF('Riesgos Gestion-Fiscal-Informa'!AB361="","",'Riesgos Gestion-Fiscal-Informa'!AB361)</f>
        <v/>
      </c>
      <c r="K357" s="230" t="str">
        <f>IF('Riesgos Gestion-Fiscal-Informa'!AD361="","",'Riesgos Gestion-Fiscal-Informa'!AD361)</f>
        <v/>
      </c>
      <c r="L357" s="230" t="str">
        <f t="shared" si="1"/>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1277</v>
      </c>
      <c r="B358" s="503"/>
      <c r="C358" s="503"/>
      <c r="D358" s="503"/>
      <c r="E358" s="503"/>
      <c r="F358" s="503"/>
      <c r="G358" s="503"/>
      <c r="H358" s="503"/>
      <c r="I358" s="503"/>
      <c r="J358" s="230" t="str">
        <f>IF('Riesgos Gestion-Fiscal-Informa'!AB362="","",'Riesgos Gestion-Fiscal-Informa'!AB362)</f>
        <v/>
      </c>
      <c r="K358" s="230" t="str">
        <f>IF('Riesgos Gestion-Fiscal-Informa'!AD362="","",'Riesgos Gestion-Fiscal-Informa'!AD362)</f>
        <v/>
      </c>
      <c r="L358" s="230" t="str">
        <f t="shared" si="1"/>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1278</v>
      </c>
      <c r="B359" s="503"/>
      <c r="C359" s="503"/>
      <c r="D359" s="503"/>
      <c r="E359" s="503"/>
      <c r="F359" s="503"/>
      <c r="G359" s="503"/>
      <c r="H359" s="503"/>
      <c r="I359" s="503"/>
      <c r="J359" s="230" t="str">
        <f>IF('Riesgos Gestion-Fiscal-Informa'!AB363="","",'Riesgos Gestion-Fiscal-Informa'!AB363)</f>
        <v/>
      </c>
      <c r="K359" s="230" t="str">
        <f>IF('Riesgos Gestion-Fiscal-Informa'!AD363="","",'Riesgos Gestion-Fiscal-Informa'!AD363)</f>
        <v/>
      </c>
      <c r="L359" s="230" t="str">
        <f t="shared" si="1"/>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1279</v>
      </c>
      <c r="B360" s="504"/>
      <c r="C360" s="504"/>
      <c r="D360" s="504"/>
      <c r="E360" s="504"/>
      <c r="F360" s="504"/>
      <c r="G360" s="504"/>
      <c r="H360" s="504"/>
      <c r="I360" s="504"/>
      <c r="J360" s="230" t="str">
        <f>IF('Riesgos Gestion-Fiscal-Informa'!AB364="","",'Riesgos Gestion-Fiscal-Informa'!AB364)</f>
        <v/>
      </c>
      <c r="K360" s="230" t="str">
        <f>IF('Riesgos Gestion-Fiscal-Informa'!AD364="","",'Riesgos Gestion-Fiscal-Informa'!AD364)</f>
        <v/>
      </c>
      <c r="L360" s="230" t="str">
        <f t="shared" si="1"/>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1280</v>
      </c>
      <c r="B361" s="625"/>
      <c r="C361" s="626" t="str">
        <f>IF('Riesgos Gestion-Fiscal-Informa'!B365="","",'Riesgos Gestion-Fiscal-Informa'!B365)</f>
        <v/>
      </c>
      <c r="D361" s="626" t="str">
        <f>IF('Riesgos Gestion-Fiscal-Informa'!F365="","",'Riesgos Gestion-Fiscal-Informa'!F365)</f>
        <v/>
      </c>
      <c r="E361" s="627" t="str">
        <f>IF('Riesgos Gestion-Fiscal-Informa'!G365="","",'Riesgos Gestion-Fiscal-Informa'!G365)</f>
        <v/>
      </c>
      <c r="F361" s="626" t="str">
        <f>IF('Riesgos Gestion-Fiscal-Informa'!E365="","",'Riesgos Gestion-Fiscal-Informa'!E365)</f>
        <v/>
      </c>
      <c r="G361" s="628" t="str">
        <f>IF('Riesgos Gestion-Fiscal-Informa'!K365="","",'Riesgos Gestion-Fiscal-Informa'!K365)</f>
        <v/>
      </c>
      <c r="H361" s="628" t="str">
        <f>IF('Riesgos Gestion-Fiscal-Informa'!O365="","",'Riesgos Gestion-Fiscal-Informa'!O365)</f>
        <v/>
      </c>
      <c r="I361" s="628"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1"/>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1281</v>
      </c>
      <c r="B362" s="503"/>
      <c r="C362" s="503"/>
      <c r="D362" s="503"/>
      <c r="E362" s="503"/>
      <c r="F362" s="503"/>
      <c r="G362" s="503"/>
      <c r="H362" s="503"/>
      <c r="I362" s="503"/>
      <c r="J362" s="230" t="str">
        <f>IF('Riesgos Gestion-Fiscal-Informa'!AB366="","",'Riesgos Gestion-Fiscal-Informa'!AB366)</f>
        <v/>
      </c>
      <c r="K362" s="230" t="str">
        <f>IF('Riesgos Gestion-Fiscal-Informa'!AD366="","",'Riesgos Gestion-Fiscal-Informa'!AD366)</f>
        <v/>
      </c>
      <c r="L362" s="230" t="str">
        <f t="shared" si="1"/>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1282</v>
      </c>
      <c r="B363" s="503"/>
      <c r="C363" s="503"/>
      <c r="D363" s="503"/>
      <c r="E363" s="503"/>
      <c r="F363" s="503"/>
      <c r="G363" s="503"/>
      <c r="H363" s="503"/>
      <c r="I363" s="503"/>
      <c r="J363" s="230" t="str">
        <f>IF('Riesgos Gestion-Fiscal-Informa'!AB367="","",'Riesgos Gestion-Fiscal-Informa'!AB367)</f>
        <v/>
      </c>
      <c r="K363" s="230" t="str">
        <f>IF('Riesgos Gestion-Fiscal-Informa'!AD367="","",'Riesgos Gestion-Fiscal-Informa'!AD367)</f>
        <v/>
      </c>
      <c r="L363" s="230" t="str">
        <f t="shared" si="1"/>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1283</v>
      </c>
      <c r="B364" s="503"/>
      <c r="C364" s="503"/>
      <c r="D364" s="503"/>
      <c r="E364" s="503"/>
      <c r="F364" s="503"/>
      <c r="G364" s="503"/>
      <c r="H364" s="503"/>
      <c r="I364" s="503"/>
      <c r="J364" s="230" t="str">
        <f>IF('Riesgos Gestion-Fiscal-Informa'!AB368="","",'Riesgos Gestion-Fiscal-Informa'!AB368)</f>
        <v/>
      </c>
      <c r="K364" s="230" t="str">
        <f>IF('Riesgos Gestion-Fiscal-Informa'!AD368="","",'Riesgos Gestion-Fiscal-Informa'!AD368)</f>
        <v/>
      </c>
      <c r="L364" s="230" t="str">
        <f t="shared" si="1"/>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1284</v>
      </c>
      <c r="B365" s="503"/>
      <c r="C365" s="503"/>
      <c r="D365" s="503"/>
      <c r="E365" s="503"/>
      <c r="F365" s="503"/>
      <c r="G365" s="503"/>
      <c r="H365" s="503"/>
      <c r="I365" s="503"/>
      <c r="J365" s="230" t="str">
        <f>IF('Riesgos Gestion-Fiscal-Informa'!AB369="","",'Riesgos Gestion-Fiscal-Informa'!AB369)</f>
        <v/>
      </c>
      <c r="K365" s="230" t="str">
        <f>IF('Riesgos Gestion-Fiscal-Informa'!AD369="","",'Riesgos Gestion-Fiscal-Informa'!AD369)</f>
        <v/>
      </c>
      <c r="L365" s="230" t="str">
        <f t="shared" si="1"/>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1285</v>
      </c>
      <c r="B366" s="504"/>
      <c r="C366" s="504"/>
      <c r="D366" s="504"/>
      <c r="E366" s="504"/>
      <c r="F366" s="504"/>
      <c r="G366" s="504"/>
      <c r="H366" s="504"/>
      <c r="I366" s="504"/>
      <c r="J366" s="230" t="str">
        <f>IF('Riesgos Gestion-Fiscal-Informa'!AB370="","",'Riesgos Gestion-Fiscal-Informa'!AB370)</f>
        <v/>
      </c>
      <c r="K366" s="230" t="str">
        <f>IF('Riesgos Gestion-Fiscal-Informa'!AD370="","",'Riesgos Gestion-Fiscal-Informa'!AD370)</f>
        <v/>
      </c>
      <c r="L366" s="230" t="str">
        <f t="shared" si="1"/>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1286</v>
      </c>
      <c r="B367" s="625"/>
      <c r="C367" s="626" t="str">
        <f>IF('Riesgos Gestion-Fiscal-Informa'!B371="","",'Riesgos Gestion-Fiscal-Informa'!B371)</f>
        <v/>
      </c>
      <c r="D367" s="626" t="str">
        <f>IF('Riesgos Gestion-Fiscal-Informa'!F371="","",'Riesgos Gestion-Fiscal-Informa'!F371)</f>
        <v/>
      </c>
      <c r="E367" s="627" t="str">
        <f>IF('Riesgos Gestion-Fiscal-Informa'!G371="","",'Riesgos Gestion-Fiscal-Informa'!G371)</f>
        <v/>
      </c>
      <c r="F367" s="626" t="str">
        <f>IF('Riesgos Gestion-Fiscal-Informa'!E371="","",'Riesgos Gestion-Fiscal-Informa'!E371)</f>
        <v/>
      </c>
      <c r="G367" s="628" t="str">
        <f>IF('Riesgos Gestion-Fiscal-Informa'!K371="","",'Riesgos Gestion-Fiscal-Informa'!K371)</f>
        <v/>
      </c>
      <c r="H367" s="628" t="str">
        <f>IF('Riesgos Gestion-Fiscal-Informa'!O371="","",'Riesgos Gestion-Fiscal-Informa'!O371)</f>
        <v/>
      </c>
      <c r="I367" s="628"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1"/>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1287</v>
      </c>
      <c r="B368" s="503"/>
      <c r="C368" s="503"/>
      <c r="D368" s="503"/>
      <c r="E368" s="503"/>
      <c r="F368" s="503"/>
      <c r="G368" s="503"/>
      <c r="H368" s="503"/>
      <c r="I368" s="503"/>
      <c r="J368" s="230" t="str">
        <f>IF('Riesgos Gestion-Fiscal-Informa'!AB372="","",'Riesgos Gestion-Fiscal-Informa'!AB372)</f>
        <v/>
      </c>
      <c r="K368" s="230" t="str">
        <f>IF('Riesgos Gestion-Fiscal-Informa'!AD372="","",'Riesgos Gestion-Fiscal-Informa'!AD372)</f>
        <v/>
      </c>
      <c r="L368" s="230" t="str">
        <f t="shared" si="1"/>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1288</v>
      </c>
      <c r="B369" s="503"/>
      <c r="C369" s="503"/>
      <c r="D369" s="503"/>
      <c r="E369" s="503"/>
      <c r="F369" s="503"/>
      <c r="G369" s="503"/>
      <c r="H369" s="503"/>
      <c r="I369" s="503"/>
      <c r="J369" s="230" t="str">
        <f>IF('Riesgos Gestion-Fiscal-Informa'!AB373="","",'Riesgos Gestion-Fiscal-Informa'!AB373)</f>
        <v/>
      </c>
      <c r="K369" s="230" t="str">
        <f>IF('Riesgos Gestion-Fiscal-Informa'!AD373="","",'Riesgos Gestion-Fiscal-Informa'!AD373)</f>
        <v/>
      </c>
      <c r="L369" s="230" t="str">
        <f t="shared" si="1"/>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1289</v>
      </c>
      <c r="B370" s="503"/>
      <c r="C370" s="503"/>
      <c r="D370" s="503"/>
      <c r="E370" s="503"/>
      <c r="F370" s="503"/>
      <c r="G370" s="503"/>
      <c r="H370" s="503"/>
      <c r="I370" s="503"/>
      <c r="J370" s="230" t="str">
        <f>IF('Riesgos Gestion-Fiscal-Informa'!AB374="","",'Riesgos Gestion-Fiscal-Informa'!AB374)</f>
        <v/>
      </c>
      <c r="K370" s="230" t="str">
        <f>IF('Riesgos Gestion-Fiscal-Informa'!AD374="","",'Riesgos Gestion-Fiscal-Informa'!AD374)</f>
        <v/>
      </c>
      <c r="L370" s="230" t="str">
        <f t="shared" si="1"/>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1290</v>
      </c>
      <c r="B371" s="503"/>
      <c r="C371" s="503"/>
      <c r="D371" s="503"/>
      <c r="E371" s="503"/>
      <c r="F371" s="503"/>
      <c r="G371" s="503"/>
      <c r="H371" s="503"/>
      <c r="I371" s="503"/>
      <c r="J371" s="230" t="str">
        <f>IF('Riesgos Gestion-Fiscal-Informa'!AB375="","",'Riesgos Gestion-Fiscal-Informa'!AB375)</f>
        <v/>
      </c>
      <c r="K371" s="230" t="str">
        <f>IF('Riesgos Gestion-Fiscal-Informa'!AD375="","",'Riesgos Gestion-Fiscal-Informa'!AD375)</f>
        <v/>
      </c>
      <c r="L371" s="230" t="str">
        <f t="shared" si="1"/>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1291</v>
      </c>
      <c r="B372" s="504"/>
      <c r="C372" s="504"/>
      <c r="D372" s="504"/>
      <c r="E372" s="504"/>
      <c r="F372" s="504"/>
      <c r="G372" s="504"/>
      <c r="H372" s="504"/>
      <c r="I372" s="504"/>
      <c r="J372" s="230" t="str">
        <f>IF('Riesgos Gestion-Fiscal-Informa'!AB376="","",'Riesgos Gestion-Fiscal-Informa'!AB376)</f>
        <v/>
      </c>
      <c r="K372" s="230" t="str">
        <f>IF('Riesgos Gestion-Fiscal-Informa'!AD376="","",'Riesgos Gestion-Fiscal-Informa'!AD376)</f>
        <v/>
      </c>
      <c r="L372" s="230" t="str">
        <f t="shared" si="1"/>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1292</v>
      </c>
      <c r="B373" s="625"/>
      <c r="C373" s="626" t="str">
        <f>IF('Riesgos Gestion-Fiscal-Informa'!B377="","",'Riesgos Gestion-Fiscal-Informa'!B377)</f>
        <v/>
      </c>
      <c r="D373" s="626" t="str">
        <f>IF('Riesgos Gestion-Fiscal-Informa'!F377="","",'Riesgos Gestion-Fiscal-Informa'!F377)</f>
        <v/>
      </c>
      <c r="E373" s="627" t="str">
        <f>IF('Riesgos Gestion-Fiscal-Informa'!G377="","",'Riesgos Gestion-Fiscal-Informa'!G377)</f>
        <v/>
      </c>
      <c r="F373" s="626" t="str">
        <f>IF('Riesgos Gestion-Fiscal-Informa'!E377="","",'Riesgos Gestion-Fiscal-Informa'!E377)</f>
        <v/>
      </c>
      <c r="G373" s="628" t="str">
        <f>IF('Riesgos Gestion-Fiscal-Informa'!K377="","",'Riesgos Gestion-Fiscal-Informa'!K377)</f>
        <v/>
      </c>
      <c r="H373" s="628" t="str">
        <f>IF('Riesgos Gestion-Fiscal-Informa'!O377="","",'Riesgos Gestion-Fiscal-Informa'!O377)</f>
        <v/>
      </c>
      <c r="I373" s="628"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1"/>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1293</v>
      </c>
      <c r="B374" s="503"/>
      <c r="C374" s="503"/>
      <c r="D374" s="503"/>
      <c r="E374" s="503"/>
      <c r="F374" s="503"/>
      <c r="G374" s="503"/>
      <c r="H374" s="503"/>
      <c r="I374" s="503"/>
      <c r="J374" s="230" t="str">
        <f>IF('Riesgos Gestion-Fiscal-Informa'!AB378="","",'Riesgos Gestion-Fiscal-Informa'!AB378)</f>
        <v/>
      </c>
      <c r="K374" s="230" t="str">
        <f>IF('Riesgos Gestion-Fiscal-Informa'!AD378="","",'Riesgos Gestion-Fiscal-Informa'!AD378)</f>
        <v/>
      </c>
      <c r="L374" s="230" t="str">
        <f t="shared" si="1"/>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1294</v>
      </c>
      <c r="B375" s="503"/>
      <c r="C375" s="503"/>
      <c r="D375" s="503"/>
      <c r="E375" s="503"/>
      <c r="F375" s="503"/>
      <c r="G375" s="503"/>
      <c r="H375" s="503"/>
      <c r="I375" s="503"/>
      <c r="J375" s="230" t="str">
        <f>IF('Riesgos Gestion-Fiscal-Informa'!AB379="","",'Riesgos Gestion-Fiscal-Informa'!AB379)</f>
        <v/>
      </c>
      <c r="K375" s="230" t="str">
        <f>IF('Riesgos Gestion-Fiscal-Informa'!AD379="","",'Riesgos Gestion-Fiscal-Informa'!AD379)</f>
        <v/>
      </c>
      <c r="L375" s="230" t="str">
        <f t="shared" si="1"/>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1295</v>
      </c>
      <c r="B376" s="503"/>
      <c r="C376" s="503"/>
      <c r="D376" s="503"/>
      <c r="E376" s="503"/>
      <c r="F376" s="503"/>
      <c r="G376" s="503"/>
      <c r="H376" s="503"/>
      <c r="I376" s="503"/>
      <c r="J376" s="230" t="str">
        <f>IF('Riesgos Gestion-Fiscal-Informa'!AB380="","",'Riesgos Gestion-Fiscal-Informa'!AB380)</f>
        <v/>
      </c>
      <c r="K376" s="230" t="str">
        <f>IF('Riesgos Gestion-Fiscal-Informa'!AD380="","",'Riesgos Gestion-Fiscal-Informa'!AD380)</f>
        <v/>
      </c>
      <c r="L376" s="230" t="str">
        <f t="shared" si="1"/>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1296</v>
      </c>
      <c r="B377" s="503"/>
      <c r="C377" s="503"/>
      <c r="D377" s="503"/>
      <c r="E377" s="503"/>
      <c r="F377" s="503"/>
      <c r="G377" s="503"/>
      <c r="H377" s="503"/>
      <c r="I377" s="503"/>
      <c r="J377" s="230" t="str">
        <f>IF('Riesgos Gestion-Fiscal-Informa'!AB381="","",'Riesgos Gestion-Fiscal-Informa'!AB381)</f>
        <v/>
      </c>
      <c r="K377" s="230" t="str">
        <f>IF('Riesgos Gestion-Fiscal-Informa'!AD381="","",'Riesgos Gestion-Fiscal-Informa'!AD381)</f>
        <v/>
      </c>
      <c r="L377" s="230" t="str">
        <f t="shared" si="1"/>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1297</v>
      </c>
      <c r="B378" s="504"/>
      <c r="C378" s="504"/>
      <c r="D378" s="504"/>
      <c r="E378" s="504"/>
      <c r="F378" s="504"/>
      <c r="G378" s="504"/>
      <c r="H378" s="504"/>
      <c r="I378" s="504"/>
      <c r="J378" s="230" t="str">
        <f>IF('Riesgos Gestion-Fiscal-Informa'!AB382="","",'Riesgos Gestion-Fiscal-Informa'!AB382)</f>
        <v/>
      </c>
      <c r="K378" s="230" t="str">
        <f>IF('Riesgos Gestion-Fiscal-Informa'!AD382="","",'Riesgos Gestion-Fiscal-Informa'!AD382)</f>
        <v/>
      </c>
      <c r="L378" s="230" t="str">
        <f t="shared" si="1"/>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1298</v>
      </c>
      <c r="B379" s="625"/>
      <c r="C379" s="626" t="str">
        <f>IF('Riesgos Gestion-Fiscal-Informa'!B383="","",'Riesgos Gestion-Fiscal-Informa'!B383)</f>
        <v/>
      </c>
      <c r="D379" s="626" t="str">
        <f>IF('Riesgos Gestion-Fiscal-Informa'!F383="","",'Riesgos Gestion-Fiscal-Informa'!F383)</f>
        <v/>
      </c>
      <c r="E379" s="627" t="str">
        <f>IF('Riesgos Gestion-Fiscal-Informa'!G383="","",'Riesgos Gestion-Fiscal-Informa'!G383)</f>
        <v/>
      </c>
      <c r="F379" s="626" t="str">
        <f>IF('Riesgos Gestion-Fiscal-Informa'!E383="","",'Riesgos Gestion-Fiscal-Informa'!E383)</f>
        <v/>
      </c>
      <c r="G379" s="628" t="str">
        <f>IF('Riesgos Gestion-Fiscal-Informa'!K383="","",'Riesgos Gestion-Fiscal-Informa'!K383)</f>
        <v/>
      </c>
      <c r="H379" s="628" t="str">
        <f>IF('Riesgos Gestion-Fiscal-Informa'!O383="","",'Riesgos Gestion-Fiscal-Informa'!O383)</f>
        <v/>
      </c>
      <c r="I379" s="628"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1"/>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1299</v>
      </c>
      <c r="B380" s="503"/>
      <c r="C380" s="503"/>
      <c r="D380" s="503"/>
      <c r="E380" s="503"/>
      <c r="F380" s="503"/>
      <c r="G380" s="503"/>
      <c r="H380" s="503"/>
      <c r="I380" s="503"/>
      <c r="J380" s="230" t="str">
        <f>IF('Riesgos Gestion-Fiscal-Informa'!AB384="","",'Riesgos Gestion-Fiscal-Informa'!AB384)</f>
        <v/>
      </c>
      <c r="K380" s="230" t="str">
        <f>IF('Riesgos Gestion-Fiscal-Informa'!AD384="","",'Riesgos Gestion-Fiscal-Informa'!AD384)</f>
        <v/>
      </c>
      <c r="L380" s="230" t="str">
        <f t="shared" si="1"/>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1300</v>
      </c>
      <c r="B381" s="503"/>
      <c r="C381" s="503"/>
      <c r="D381" s="503"/>
      <c r="E381" s="503"/>
      <c r="F381" s="503"/>
      <c r="G381" s="503"/>
      <c r="H381" s="503"/>
      <c r="I381" s="503"/>
      <c r="J381" s="230" t="str">
        <f>IF('Riesgos Gestion-Fiscal-Informa'!AB385="","",'Riesgos Gestion-Fiscal-Informa'!AB385)</f>
        <v/>
      </c>
      <c r="K381" s="230" t="str">
        <f>IF('Riesgos Gestion-Fiscal-Informa'!AD385="","",'Riesgos Gestion-Fiscal-Informa'!AD385)</f>
        <v/>
      </c>
      <c r="L381" s="230" t="str">
        <f t="shared" si="1"/>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1301</v>
      </c>
      <c r="B382" s="503"/>
      <c r="C382" s="503"/>
      <c r="D382" s="503"/>
      <c r="E382" s="503"/>
      <c r="F382" s="503"/>
      <c r="G382" s="503"/>
      <c r="H382" s="503"/>
      <c r="I382" s="503"/>
      <c r="J382" s="230" t="str">
        <f>IF('Riesgos Gestion-Fiscal-Informa'!AB386="","",'Riesgos Gestion-Fiscal-Informa'!AB386)</f>
        <v/>
      </c>
      <c r="K382" s="230" t="str">
        <f>IF('Riesgos Gestion-Fiscal-Informa'!AD386="","",'Riesgos Gestion-Fiscal-Informa'!AD386)</f>
        <v/>
      </c>
      <c r="L382" s="230" t="str">
        <f t="shared" si="1"/>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1302</v>
      </c>
      <c r="B383" s="503"/>
      <c r="C383" s="503"/>
      <c r="D383" s="503"/>
      <c r="E383" s="503"/>
      <c r="F383" s="503"/>
      <c r="G383" s="503"/>
      <c r="H383" s="503"/>
      <c r="I383" s="503"/>
      <c r="J383" s="230" t="str">
        <f>IF('Riesgos Gestion-Fiscal-Informa'!AB387="","",'Riesgos Gestion-Fiscal-Informa'!AB387)</f>
        <v/>
      </c>
      <c r="K383" s="230" t="str">
        <f>IF('Riesgos Gestion-Fiscal-Informa'!AD387="","",'Riesgos Gestion-Fiscal-Informa'!AD387)</f>
        <v/>
      </c>
      <c r="L383" s="230" t="str">
        <f t="shared" si="1"/>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1303</v>
      </c>
      <c r="B384" s="504"/>
      <c r="C384" s="504"/>
      <c r="D384" s="504"/>
      <c r="E384" s="504"/>
      <c r="F384" s="504"/>
      <c r="G384" s="504"/>
      <c r="H384" s="504"/>
      <c r="I384" s="504"/>
      <c r="J384" s="230" t="str">
        <f>IF('Riesgos Gestion-Fiscal-Informa'!AB388="","",'Riesgos Gestion-Fiscal-Informa'!AB388)</f>
        <v/>
      </c>
      <c r="K384" s="230" t="str">
        <f>IF('Riesgos Gestion-Fiscal-Informa'!AD388="","",'Riesgos Gestion-Fiscal-Informa'!AD388)</f>
        <v/>
      </c>
      <c r="L384" s="230" t="str">
        <f t="shared" si="1"/>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1304</v>
      </c>
      <c r="B385" s="625"/>
      <c r="C385" s="626" t="str">
        <f>IF('Riesgos Gestion-Fiscal-Informa'!B389="","",'Riesgos Gestion-Fiscal-Informa'!B389)</f>
        <v/>
      </c>
      <c r="D385" s="626" t="str">
        <f>IF('Riesgos Gestion-Fiscal-Informa'!F389="","",'Riesgos Gestion-Fiscal-Informa'!F389)</f>
        <v/>
      </c>
      <c r="E385" s="627" t="str">
        <f>IF('Riesgos Gestion-Fiscal-Informa'!G389="","",'Riesgos Gestion-Fiscal-Informa'!G389)</f>
        <v/>
      </c>
      <c r="F385" s="626" t="str">
        <f>IF('Riesgos Gestion-Fiscal-Informa'!E389="","",'Riesgos Gestion-Fiscal-Informa'!E389)</f>
        <v/>
      </c>
      <c r="G385" s="628" t="str">
        <f>IF('Riesgos Gestion-Fiscal-Informa'!K389="","",'Riesgos Gestion-Fiscal-Informa'!K389)</f>
        <v/>
      </c>
      <c r="H385" s="628" t="str">
        <f>IF('Riesgos Gestion-Fiscal-Informa'!O389="","",'Riesgos Gestion-Fiscal-Informa'!O389)</f>
        <v/>
      </c>
      <c r="I385" s="628"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1"/>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1305</v>
      </c>
      <c r="B386" s="503"/>
      <c r="C386" s="503"/>
      <c r="D386" s="503"/>
      <c r="E386" s="503"/>
      <c r="F386" s="503"/>
      <c r="G386" s="503"/>
      <c r="H386" s="503"/>
      <c r="I386" s="503"/>
      <c r="J386" s="230" t="str">
        <f>IF('Riesgos Gestion-Fiscal-Informa'!AB390="","",'Riesgos Gestion-Fiscal-Informa'!AB390)</f>
        <v/>
      </c>
      <c r="K386" s="230" t="str">
        <f>IF('Riesgos Gestion-Fiscal-Informa'!AD390="","",'Riesgos Gestion-Fiscal-Informa'!AD390)</f>
        <v/>
      </c>
      <c r="L386" s="230" t="str">
        <f t="shared" si="1"/>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1306</v>
      </c>
      <c r="B387" s="503"/>
      <c r="C387" s="503"/>
      <c r="D387" s="503"/>
      <c r="E387" s="503"/>
      <c r="F387" s="503"/>
      <c r="G387" s="503"/>
      <c r="H387" s="503"/>
      <c r="I387" s="503"/>
      <c r="J387" s="230" t="str">
        <f>IF('Riesgos Gestion-Fiscal-Informa'!AB391="","",'Riesgos Gestion-Fiscal-Informa'!AB391)</f>
        <v/>
      </c>
      <c r="K387" s="230" t="str">
        <f>IF('Riesgos Gestion-Fiscal-Informa'!AD391="","",'Riesgos Gestion-Fiscal-Informa'!AD391)</f>
        <v/>
      </c>
      <c r="L387" s="230" t="str">
        <f t="shared" si="1"/>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1307</v>
      </c>
      <c r="B388" s="503"/>
      <c r="C388" s="503"/>
      <c r="D388" s="503"/>
      <c r="E388" s="503"/>
      <c r="F388" s="503"/>
      <c r="G388" s="503"/>
      <c r="H388" s="503"/>
      <c r="I388" s="503"/>
      <c r="J388" s="230" t="str">
        <f>IF('Riesgos Gestion-Fiscal-Informa'!AB392="","",'Riesgos Gestion-Fiscal-Informa'!AB392)</f>
        <v/>
      </c>
      <c r="K388" s="230" t="str">
        <f>IF('Riesgos Gestion-Fiscal-Informa'!AD392="","",'Riesgos Gestion-Fiscal-Informa'!AD392)</f>
        <v/>
      </c>
      <c r="L388" s="230" t="str">
        <f t="shared" si="1"/>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1308</v>
      </c>
      <c r="B389" s="503"/>
      <c r="C389" s="503"/>
      <c r="D389" s="503"/>
      <c r="E389" s="503"/>
      <c r="F389" s="503"/>
      <c r="G389" s="503"/>
      <c r="H389" s="503"/>
      <c r="I389" s="503"/>
      <c r="J389" s="230" t="str">
        <f>IF('Riesgos Gestion-Fiscal-Informa'!AB393="","",'Riesgos Gestion-Fiscal-Informa'!AB393)</f>
        <v/>
      </c>
      <c r="K389" s="230" t="str">
        <f>IF('Riesgos Gestion-Fiscal-Informa'!AD393="","",'Riesgos Gestion-Fiscal-Informa'!AD393)</f>
        <v/>
      </c>
      <c r="L389" s="230" t="str">
        <f t="shared" si="1"/>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1309</v>
      </c>
      <c r="B390" s="504"/>
      <c r="C390" s="504"/>
      <c r="D390" s="504"/>
      <c r="E390" s="504"/>
      <c r="F390" s="504"/>
      <c r="G390" s="504"/>
      <c r="H390" s="504"/>
      <c r="I390" s="504"/>
      <c r="J390" s="230" t="str">
        <f>IF('Riesgos Gestion-Fiscal-Informa'!AB394="","",'Riesgos Gestion-Fiscal-Informa'!AB394)</f>
        <v/>
      </c>
      <c r="K390" s="230" t="str">
        <f>IF('Riesgos Gestion-Fiscal-Informa'!AD394="","",'Riesgos Gestion-Fiscal-Informa'!AD394)</f>
        <v/>
      </c>
      <c r="L390" s="230" t="str">
        <f t="shared" si="1"/>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1310</v>
      </c>
      <c r="B391" s="625"/>
      <c r="C391" s="626" t="str">
        <f>IF('Riesgos Gestion-Fiscal-Informa'!B395="","",'Riesgos Gestion-Fiscal-Informa'!B395)</f>
        <v/>
      </c>
      <c r="D391" s="626" t="str">
        <f>IF('Riesgos Gestion-Fiscal-Informa'!F395="","",'Riesgos Gestion-Fiscal-Informa'!F395)</f>
        <v/>
      </c>
      <c r="E391" s="627" t="str">
        <f>IF('Riesgos Gestion-Fiscal-Informa'!G395="","",'Riesgos Gestion-Fiscal-Informa'!G395)</f>
        <v/>
      </c>
      <c r="F391" s="626" t="str">
        <f>IF('Riesgos Gestion-Fiscal-Informa'!E395="","",'Riesgos Gestion-Fiscal-Informa'!E395)</f>
        <v/>
      </c>
      <c r="G391" s="628" t="str">
        <f>IF('Riesgos Gestion-Fiscal-Informa'!K395="","",'Riesgos Gestion-Fiscal-Informa'!K395)</f>
        <v/>
      </c>
      <c r="H391" s="628" t="str">
        <f>IF('Riesgos Gestion-Fiscal-Informa'!O395="","",'Riesgos Gestion-Fiscal-Informa'!O395)</f>
        <v/>
      </c>
      <c r="I391" s="628"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1"/>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1311</v>
      </c>
      <c r="B392" s="503"/>
      <c r="C392" s="503"/>
      <c r="D392" s="503"/>
      <c r="E392" s="503"/>
      <c r="F392" s="503"/>
      <c r="G392" s="503"/>
      <c r="H392" s="503"/>
      <c r="I392" s="503"/>
      <c r="J392" s="230" t="str">
        <f>IF('Riesgos Gestion-Fiscal-Informa'!AB396="","",'Riesgos Gestion-Fiscal-Informa'!AB396)</f>
        <v/>
      </c>
      <c r="K392" s="230" t="str">
        <f>IF('Riesgos Gestion-Fiscal-Informa'!AD396="","",'Riesgos Gestion-Fiscal-Informa'!AD396)</f>
        <v/>
      </c>
      <c r="L392" s="230" t="str">
        <f t="shared" si="1"/>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1312</v>
      </c>
      <c r="B393" s="503"/>
      <c r="C393" s="503"/>
      <c r="D393" s="503"/>
      <c r="E393" s="503"/>
      <c r="F393" s="503"/>
      <c r="G393" s="503"/>
      <c r="H393" s="503"/>
      <c r="I393" s="503"/>
      <c r="J393" s="230" t="str">
        <f>IF('Riesgos Gestion-Fiscal-Informa'!AB397="","",'Riesgos Gestion-Fiscal-Informa'!AB397)</f>
        <v/>
      </c>
      <c r="K393" s="230" t="str">
        <f>IF('Riesgos Gestion-Fiscal-Informa'!AD397="","",'Riesgos Gestion-Fiscal-Informa'!AD397)</f>
        <v/>
      </c>
      <c r="L393" s="230" t="str">
        <f t="shared" si="1"/>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1313</v>
      </c>
      <c r="B394" s="503"/>
      <c r="C394" s="503"/>
      <c r="D394" s="503"/>
      <c r="E394" s="503"/>
      <c r="F394" s="503"/>
      <c r="G394" s="503"/>
      <c r="H394" s="503"/>
      <c r="I394" s="503"/>
      <c r="J394" s="230" t="str">
        <f>IF('Riesgos Gestion-Fiscal-Informa'!AB398="","",'Riesgos Gestion-Fiscal-Informa'!AB398)</f>
        <v/>
      </c>
      <c r="K394" s="230" t="str">
        <f>IF('Riesgos Gestion-Fiscal-Informa'!AD398="","",'Riesgos Gestion-Fiscal-Informa'!AD398)</f>
        <v/>
      </c>
      <c r="L394" s="230" t="str">
        <f t="shared" si="1"/>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1314</v>
      </c>
      <c r="B395" s="503"/>
      <c r="C395" s="503"/>
      <c r="D395" s="503"/>
      <c r="E395" s="503"/>
      <c r="F395" s="503"/>
      <c r="G395" s="503"/>
      <c r="H395" s="503"/>
      <c r="I395" s="503"/>
      <c r="J395" s="230" t="str">
        <f>IF('Riesgos Gestion-Fiscal-Informa'!AB399="","",'Riesgos Gestion-Fiscal-Informa'!AB399)</f>
        <v/>
      </c>
      <c r="K395" s="230" t="str">
        <f>IF('Riesgos Gestion-Fiscal-Informa'!AD399="","",'Riesgos Gestion-Fiscal-Informa'!AD399)</f>
        <v/>
      </c>
      <c r="L395" s="230" t="str">
        <f t="shared" si="1"/>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1315</v>
      </c>
      <c r="B396" s="504"/>
      <c r="C396" s="504"/>
      <c r="D396" s="504"/>
      <c r="E396" s="504"/>
      <c r="F396" s="504"/>
      <c r="G396" s="504"/>
      <c r="H396" s="504"/>
      <c r="I396" s="504"/>
      <c r="J396" s="230" t="str">
        <f>IF('Riesgos Gestion-Fiscal-Informa'!AB400="","",'Riesgos Gestion-Fiscal-Informa'!AB400)</f>
        <v/>
      </c>
      <c r="K396" s="230" t="str">
        <f>IF('Riesgos Gestion-Fiscal-Informa'!AD400="","",'Riesgos Gestion-Fiscal-Informa'!AD400)</f>
        <v/>
      </c>
      <c r="L396" s="230" t="str">
        <f t="shared" si="1"/>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1316</v>
      </c>
      <c r="B397" s="625"/>
      <c r="C397" s="626" t="str">
        <f>IF('Riesgos Gestion-Fiscal-Informa'!B401="","",'Riesgos Gestion-Fiscal-Informa'!B401)</f>
        <v/>
      </c>
      <c r="D397" s="626" t="str">
        <f>IF('Riesgos Gestion-Fiscal-Informa'!F401="","",'Riesgos Gestion-Fiscal-Informa'!F401)</f>
        <v/>
      </c>
      <c r="E397" s="627" t="str">
        <f>IF('Riesgos Gestion-Fiscal-Informa'!G401="","",'Riesgos Gestion-Fiscal-Informa'!G401)</f>
        <v/>
      </c>
      <c r="F397" s="626" t="str">
        <f>IF('Riesgos Gestion-Fiscal-Informa'!E401="","",'Riesgos Gestion-Fiscal-Informa'!E401)</f>
        <v/>
      </c>
      <c r="G397" s="628" t="str">
        <f>IF('Riesgos Gestion-Fiscal-Informa'!K401="","",'Riesgos Gestion-Fiscal-Informa'!K401)</f>
        <v/>
      </c>
      <c r="H397" s="628" t="str">
        <f>IF('Riesgos Gestion-Fiscal-Informa'!O401="","",'Riesgos Gestion-Fiscal-Informa'!O401)</f>
        <v/>
      </c>
      <c r="I397" s="628"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1"/>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1317</v>
      </c>
      <c r="B398" s="503"/>
      <c r="C398" s="503"/>
      <c r="D398" s="503"/>
      <c r="E398" s="503"/>
      <c r="F398" s="503"/>
      <c r="G398" s="503"/>
      <c r="H398" s="503"/>
      <c r="I398" s="503"/>
      <c r="J398" s="230" t="str">
        <f>IF('Riesgos Gestion-Fiscal-Informa'!AB402="","",'Riesgos Gestion-Fiscal-Informa'!AB402)</f>
        <v/>
      </c>
      <c r="K398" s="230" t="str">
        <f>IF('Riesgos Gestion-Fiscal-Informa'!AD402="","",'Riesgos Gestion-Fiscal-Informa'!AD402)</f>
        <v/>
      </c>
      <c r="L398" s="230" t="str">
        <f t="shared" si="1"/>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1318</v>
      </c>
      <c r="B399" s="503"/>
      <c r="C399" s="503"/>
      <c r="D399" s="503"/>
      <c r="E399" s="503"/>
      <c r="F399" s="503"/>
      <c r="G399" s="503"/>
      <c r="H399" s="503"/>
      <c r="I399" s="503"/>
      <c r="J399" s="230" t="str">
        <f>IF('Riesgos Gestion-Fiscal-Informa'!AB403="","",'Riesgos Gestion-Fiscal-Informa'!AB403)</f>
        <v/>
      </c>
      <c r="K399" s="230" t="str">
        <f>IF('Riesgos Gestion-Fiscal-Informa'!AD403="","",'Riesgos Gestion-Fiscal-Informa'!AD403)</f>
        <v/>
      </c>
      <c r="L399" s="230" t="str">
        <f t="shared" si="1"/>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1319</v>
      </c>
      <c r="B400" s="503"/>
      <c r="C400" s="503"/>
      <c r="D400" s="503"/>
      <c r="E400" s="503"/>
      <c r="F400" s="503"/>
      <c r="G400" s="503"/>
      <c r="H400" s="503"/>
      <c r="I400" s="503"/>
      <c r="J400" s="230" t="str">
        <f>IF('Riesgos Gestion-Fiscal-Informa'!AB404="","",'Riesgos Gestion-Fiscal-Informa'!AB404)</f>
        <v/>
      </c>
      <c r="K400" s="230" t="str">
        <f>IF('Riesgos Gestion-Fiscal-Informa'!AD404="","",'Riesgos Gestion-Fiscal-Informa'!AD404)</f>
        <v/>
      </c>
      <c r="L400" s="230" t="str">
        <f t="shared" si="1"/>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1320</v>
      </c>
      <c r="B401" s="503"/>
      <c r="C401" s="503"/>
      <c r="D401" s="503"/>
      <c r="E401" s="503"/>
      <c r="F401" s="503"/>
      <c r="G401" s="503"/>
      <c r="H401" s="503"/>
      <c r="I401" s="503"/>
      <c r="J401" s="230" t="str">
        <f>IF('Riesgos Gestion-Fiscal-Informa'!AB405="","",'Riesgos Gestion-Fiscal-Informa'!AB405)</f>
        <v/>
      </c>
      <c r="K401" s="230" t="str">
        <f>IF('Riesgos Gestion-Fiscal-Informa'!AD405="","",'Riesgos Gestion-Fiscal-Informa'!AD405)</f>
        <v/>
      </c>
      <c r="L401" s="230" t="str">
        <f t="shared" si="1"/>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1321</v>
      </c>
      <c r="B402" s="504"/>
      <c r="C402" s="504"/>
      <c r="D402" s="504"/>
      <c r="E402" s="504"/>
      <c r="F402" s="504"/>
      <c r="G402" s="504"/>
      <c r="H402" s="504"/>
      <c r="I402" s="504"/>
      <c r="J402" s="230" t="str">
        <f>IF('Riesgos Gestion-Fiscal-Informa'!AB406="","",'Riesgos Gestion-Fiscal-Informa'!AB406)</f>
        <v/>
      </c>
      <c r="K402" s="230" t="str">
        <f>IF('Riesgos Gestion-Fiscal-Informa'!AD406="","",'Riesgos Gestion-Fiscal-Informa'!AD406)</f>
        <v/>
      </c>
      <c r="L402" s="230" t="str">
        <f t="shared" si="1"/>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1322</v>
      </c>
      <c r="B403" s="625"/>
      <c r="C403" s="626" t="str">
        <f>IF('Riesgos Gestion-Fiscal-Informa'!B407="","",'Riesgos Gestion-Fiscal-Informa'!B407)</f>
        <v/>
      </c>
      <c r="D403" s="626" t="str">
        <f>IF('Riesgos Gestion-Fiscal-Informa'!F407="","",'Riesgos Gestion-Fiscal-Informa'!F407)</f>
        <v/>
      </c>
      <c r="E403" s="627" t="str">
        <f>IF('Riesgos Gestion-Fiscal-Informa'!G407="","",'Riesgos Gestion-Fiscal-Informa'!G407)</f>
        <v/>
      </c>
      <c r="F403" s="626" t="str">
        <f>IF('Riesgos Gestion-Fiscal-Informa'!E407="","",'Riesgos Gestion-Fiscal-Informa'!E407)</f>
        <v/>
      </c>
      <c r="G403" s="628" t="str">
        <f>IF('Riesgos Gestion-Fiscal-Informa'!K407="","",'Riesgos Gestion-Fiscal-Informa'!K407)</f>
        <v/>
      </c>
      <c r="H403" s="628" t="str">
        <f>IF('Riesgos Gestion-Fiscal-Informa'!O407="","",'Riesgos Gestion-Fiscal-Informa'!O407)</f>
        <v/>
      </c>
      <c r="I403" s="628"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1"/>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1323</v>
      </c>
      <c r="B404" s="503"/>
      <c r="C404" s="503"/>
      <c r="D404" s="503"/>
      <c r="E404" s="503"/>
      <c r="F404" s="503"/>
      <c r="G404" s="503"/>
      <c r="H404" s="503"/>
      <c r="I404" s="503"/>
      <c r="J404" s="230" t="str">
        <f>IF('Riesgos Gestion-Fiscal-Informa'!AB408="","",'Riesgos Gestion-Fiscal-Informa'!AB408)</f>
        <v/>
      </c>
      <c r="K404" s="230" t="str">
        <f>IF('Riesgos Gestion-Fiscal-Informa'!AD408="","",'Riesgos Gestion-Fiscal-Informa'!AD408)</f>
        <v/>
      </c>
      <c r="L404" s="230" t="str">
        <f t="shared" si="1"/>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1324</v>
      </c>
      <c r="B405" s="503"/>
      <c r="C405" s="503"/>
      <c r="D405" s="503"/>
      <c r="E405" s="503"/>
      <c r="F405" s="503"/>
      <c r="G405" s="503"/>
      <c r="H405" s="503"/>
      <c r="I405" s="503"/>
      <c r="J405" s="230" t="str">
        <f>IF('Riesgos Gestion-Fiscal-Informa'!AB409="","",'Riesgos Gestion-Fiscal-Informa'!AB409)</f>
        <v/>
      </c>
      <c r="K405" s="230" t="str">
        <f>IF('Riesgos Gestion-Fiscal-Informa'!AD409="","",'Riesgos Gestion-Fiscal-Informa'!AD409)</f>
        <v/>
      </c>
      <c r="L405" s="230" t="str">
        <f t="shared" si="1"/>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1325</v>
      </c>
      <c r="B406" s="503"/>
      <c r="C406" s="503"/>
      <c r="D406" s="503"/>
      <c r="E406" s="503"/>
      <c r="F406" s="503"/>
      <c r="G406" s="503"/>
      <c r="H406" s="503"/>
      <c r="I406" s="503"/>
      <c r="J406" s="230" t="str">
        <f>IF('Riesgos Gestion-Fiscal-Informa'!AB410="","",'Riesgos Gestion-Fiscal-Informa'!AB410)</f>
        <v/>
      </c>
      <c r="K406" s="230" t="str">
        <f>IF('Riesgos Gestion-Fiscal-Informa'!AD410="","",'Riesgos Gestion-Fiscal-Informa'!AD410)</f>
        <v/>
      </c>
      <c r="L406" s="230" t="str">
        <f t="shared" si="1"/>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1326</v>
      </c>
      <c r="B407" s="503"/>
      <c r="C407" s="503"/>
      <c r="D407" s="503"/>
      <c r="E407" s="503"/>
      <c r="F407" s="503"/>
      <c r="G407" s="503"/>
      <c r="H407" s="503"/>
      <c r="I407" s="503"/>
      <c r="J407" s="230" t="str">
        <f>IF('Riesgos Gestion-Fiscal-Informa'!AB411="","",'Riesgos Gestion-Fiscal-Informa'!AB411)</f>
        <v/>
      </c>
      <c r="K407" s="230" t="str">
        <f>IF('Riesgos Gestion-Fiscal-Informa'!AD411="","",'Riesgos Gestion-Fiscal-Informa'!AD411)</f>
        <v/>
      </c>
      <c r="L407" s="230" t="str">
        <f t="shared" si="1"/>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1327</v>
      </c>
      <c r="B408" s="504"/>
      <c r="C408" s="504"/>
      <c r="D408" s="504"/>
      <c r="E408" s="504"/>
      <c r="F408" s="504"/>
      <c r="G408" s="504"/>
      <c r="H408" s="504"/>
      <c r="I408" s="504"/>
      <c r="J408" s="230" t="str">
        <f>IF('Riesgos Gestion-Fiscal-Informa'!AB412="","",'Riesgos Gestion-Fiscal-Informa'!AB412)</f>
        <v/>
      </c>
      <c r="K408" s="230" t="str">
        <f>IF('Riesgos Gestion-Fiscal-Informa'!AD412="","",'Riesgos Gestion-Fiscal-Informa'!AD412)</f>
        <v/>
      </c>
      <c r="L408" s="230" t="str">
        <f t="shared" si="1"/>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1328</v>
      </c>
      <c r="B409" s="625"/>
      <c r="C409" s="626" t="str">
        <f>IF('Riesgos Gestion-Fiscal-Informa'!B413="","",'Riesgos Gestion-Fiscal-Informa'!B413)</f>
        <v/>
      </c>
      <c r="D409" s="626" t="str">
        <f>IF('Riesgos Gestion-Fiscal-Informa'!F413="","",'Riesgos Gestion-Fiscal-Informa'!F413)</f>
        <v/>
      </c>
      <c r="E409" s="627" t="str">
        <f>IF('Riesgos Gestion-Fiscal-Informa'!G413="","",'Riesgos Gestion-Fiscal-Informa'!G413)</f>
        <v/>
      </c>
      <c r="F409" s="626" t="str">
        <f>IF('Riesgos Gestion-Fiscal-Informa'!E413="","",'Riesgos Gestion-Fiscal-Informa'!E413)</f>
        <v/>
      </c>
      <c r="G409" s="628" t="str">
        <f>IF('Riesgos Gestion-Fiscal-Informa'!K413="","",'Riesgos Gestion-Fiscal-Informa'!K413)</f>
        <v/>
      </c>
      <c r="H409" s="628" t="str">
        <f>IF('Riesgos Gestion-Fiscal-Informa'!O413="","",'Riesgos Gestion-Fiscal-Informa'!O413)</f>
        <v/>
      </c>
      <c r="I409" s="628"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1"/>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1329</v>
      </c>
      <c r="B410" s="503"/>
      <c r="C410" s="503"/>
      <c r="D410" s="503"/>
      <c r="E410" s="503"/>
      <c r="F410" s="503"/>
      <c r="G410" s="503"/>
      <c r="H410" s="503"/>
      <c r="I410" s="503"/>
      <c r="J410" s="230" t="str">
        <f>IF('Riesgos Gestion-Fiscal-Informa'!AB414="","",'Riesgos Gestion-Fiscal-Informa'!AB414)</f>
        <v/>
      </c>
      <c r="K410" s="230" t="str">
        <f>IF('Riesgos Gestion-Fiscal-Informa'!AD414="","",'Riesgos Gestion-Fiscal-Informa'!AD414)</f>
        <v/>
      </c>
      <c r="L410" s="230" t="str">
        <f t="shared" si="1"/>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1330</v>
      </c>
      <c r="B411" s="503"/>
      <c r="C411" s="503"/>
      <c r="D411" s="503"/>
      <c r="E411" s="503"/>
      <c r="F411" s="503"/>
      <c r="G411" s="503"/>
      <c r="H411" s="503"/>
      <c r="I411" s="503"/>
      <c r="J411" s="230" t="str">
        <f>IF('Riesgos Gestion-Fiscal-Informa'!AB415="","",'Riesgos Gestion-Fiscal-Informa'!AB415)</f>
        <v/>
      </c>
      <c r="K411" s="230" t="str">
        <f>IF('Riesgos Gestion-Fiscal-Informa'!AD415="","",'Riesgos Gestion-Fiscal-Informa'!AD415)</f>
        <v/>
      </c>
      <c r="L411" s="230" t="str">
        <f t="shared" si="1"/>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1331</v>
      </c>
      <c r="B412" s="503"/>
      <c r="C412" s="503"/>
      <c r="D412" s="503"/>
      <c r="E412" s="503"/>
      <c r="F412" s="503"/>
      <c r="G412" s="503"/>
      <c r="H412" s="503"/>
      <c r="I412" s="503"/>
      <c r="J412" s="230" t="str">
        <f>IF('Riesgos Gestion-Fiscal-Informa'!AB416="","",'Riesgos Gestion-Fiscal-Informa'!AB416)</f>
        <v/>
      </c>
      <c r="K412" s="230" t="str">
        <f>IF('Riesgos Gestion-Fiscal-Informa'!AD416="","",'Riesgos Gestion-Fiscal-Informa'!AD416)</f>
        <v/>
      </c>
      <c r="L412" s="230" t="str">
        <f t="shared" si="1"/>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1332</v>
      </c>
      <c r="B413" s="503"/>
      <c r="C413" s="503"/>
      <c r="D413" s="503"/>
      <c r="E413" s="503"/>
      <c r="F413" s="503"/>
      <c r="G413" s="503"/>
      <c r="H413" s="503"/>
      <c r="I413" s="503"/>
      <c r="J413" s="230" t="str">
        <f>IF('Riesgos Gestion-Fiscal-Informa'!AB417="","",'Riesgos Gestion-Fiscal-Informa'!AB417)</f>
        <v/>
      </c>
      <c r="K413" s="230" t="str">
        <f>IF('Riesgos Gestion-Fiscal-Informa'!AD417="","",'Riesgos Gestion-Fiscal-Informa'!AD417)</f>
        <v/>
      </c>
      <c r="L413" s="230" t="str">
        <f t="shared" si="1"/>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1333</v>
      </c>
      <c r="B414" s="504"/>
      <c r="C414" s="504"/>
      <c r="D414" s="504"/>
      <c r="E414" s="504"/>
      <c r="F414" s="504"/>
      <c r="G414" s="504"/>
      <c r="H414" s="504"/>
      <c r="I414" s="504"/>
      <c r="J414" s="230" t="str">
        <f>IF('Riesgos Gestion-Fiscal-Informa'!AB418="","",'Riesgos Gestion-Fiscal-Informa'!AB418)</f>
        <v/>
      </c>
      <c r="K414" s="230" t="str">
        <f>IF('Riesgos Gestion-Fiscal-Informa'!AD418="","",'Riesgos Gestion-Fiscal-Informa'!AD418)</f>
        <v/>
      </c>
      <c r="L414" s="230" t="str">
        <f t="shared" si="1"/>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1334</v>
      </c>
      <c r="B415" s="625"/>
      <c r="C415" s="626" t="str">
        <f>IF('Riesgos Gestion-Fiscal-Informa'!B419="","",'Riesgos Gestion-Fiscal-Informa'!B419)</f>
        <v/>
      </c>
      <c r="D415" s="626" t="str">
        <f>IF('Riesgos Gestion-Fiscal-Informa'!F419="","",'Riesgos Gestion-Fiscal-Informa'!F419)</f>
        <v/>
      </c>
      <c r="E415" s="627" t="str">
        <f>IF('Riesgos Gestion-Fiscal-Informa'!G419="","",'Riesgos Gestion-Fiscal-Informa'!G419)</f>
        <v/>
      </c>
      <c r="F415" s="626" t="str">
        <f>IF('Riesgos Gestion-Fiscal-Informa'!E419="","",'Riesgos Gestion-Fiscal-Informa'!E419)</f>
        <v/>
      </c>
      <c r="G415" s="628" t="str">
        <f>IF('Riesgos Gestion-Fiscal-Informa'!K419="","",'Riesgos Gestion-Fiscal-Informa'!K419)</f>
        <v/>
      </c>
      <c r="H415" s="628" t="str">
        <f>IF('Riesgos Gestion-Fiscal-Informa'!O419="","",'Riesgos Gestion-Fiscal-Informa'!O419)</f>
        <v/>
      </c>
      <c r="I415" s="628"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1"/>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1335</v>
      </c>
      <c r="B416" s="503"/>
      <c r="C416" s="503"/>
      <c r="D416" s="503"/>
      <c r="E416" s="503"/>
      <c r="F416" s="503"/>
      <c r="G416" s="503"/>
      <c r="H416" s="503"/>
      <c r="I416" s="503"/>
      <c r="J416" s="230" t="str">
        <f>IF('Riesgos Gestion-Fiscal-Informa'!AB420="","",'Riesgos Gestion-Fiscal-Informa'!AB420)</f>
        <v/>
      </c>
      <c r="K416" s="230" t="str">
        <f>IF('Riesgos Gestion-Fiscal-Informa'!AD420="","",'Riesgos Gestion-Fiscal-Informa'!AD420)</f>
        <v/>
      </c>
      <c r="L416" s="230" t="str">
        <f t="shared" si="1"/>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1336</v>
      </c>
      <c r="B417" s="503"/>
      <c r="C417" s="503"/>
      <c r="D417" s="503"/>
      <c r="E417" s="503"/>
      <c r="F417" s="503"/>
      <c r="G417" s="503"/>
      <c r="H417" s="503"/>
      <c r="I417" s="503"/>
      <c r="J417" s="230" t="str">
        <f>IF('Riesgos Gestion-Fiscal-Informa'!AB421="","",'Riesgos Gestion-Fiscal-Informa'!AB421)</f>
        <v/>
      </c>
      <c r="K417" s="230" t="str">
        <f>IF('Riesgos Gestion-Fiscal-Informa'!AD421="","",'Riesgos Gestion-Fiscal-Informa'!AD421)</f>
        <v/>
      </c>
      <c r="L417" s="230" t="str">
        <f t="shared" si="1"/>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1337</v>
      </c>
      <c r="B418" s="503"/>
      <c r="C418" s="503"/>
      <c r="D418" s="503"/>
      <c r="E418" s="503"/>
      <c r="F418" s="503"/>
      <c r="G418" s="503"/>
      <c r="H418" s="503"/>
      <c r="I418" s="503"/>
      <c r="J418" s="230" t="str">
        <f>IF('Riesgos Gestion-Fiscal-Informa'!AB422="","",'Riesgos Gestion-Fiscal-Informa'!AB422)</f>
        <v/>
      </c>
      <c r="K418" s="230" t="str">
        <f>IF('Riesgos Gestion-Fiscal-Informa'!AD422="","",'Riesgos Gestion-Fiscal-Informa'!AD422)</f>
        <v/>
      </c>
      <c r="L418" s="230" t="str">
        <f t="shared" si="1"/>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1338</v>
      </c>
      <c r="B419" s="503"/>
      <c r="C419" s="503"/>
      <c r="D419" s="503"/>
      <c r="E419" s="503"/>
      <c r="F419" s="503"/>
      <c r="G419" s="503"/>
      <c r="H419" s="503"/>
      <c r="I419" s="503"/>
      <c r="J419" s="230" t="str">
        <f>IF('Riesgos Gestion-Fiscal-Informa'!AB423="","",'Riesgos Gestion-Fiscal-Informa'!AB423)</f>
        <v/>
      </c>
      <c r="K419" s="230" t="str">
        <f>IF('Riesgos Gestion-Fiscal-Informa'!AD423="","",'Riesgos Gestion-Fiscal-Informa'!AD423)</f>
        <v/>
      </c>
      <c r="L419" s="230" t="str">
        <f t="shared" si="1"/>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1339</v>
      </c>
      <c r="B420" s="504"/>
      <c r="C420" s="504"/>
      <c r="D420" s="504"/>
      <c r="E420" s="504"/>
      <c r="F420" s="504"/>
      <c r="G420" s="504"/>
      <c r="H420" s="504"/>
      <c r="I420" s="504"/>
      <c r="J420" s="230" t="str">
        <f>IF('Riesgos Gestion-Fiscal-Informa'!AB424="","",'Riesgos Gestion-Fiscal-Informa'!AB424)</f>
        <v/>
      </c>
      <c r="K420" s="230" t="str">
        <f>IF('Riesgos Gestion-Fiscal-Informa'!AD424="","",'Riesgos Gestion-Fiscal-Informa'!AD424)</f>
        <v/>
      </c>
      <c r="L420" s="230" t="str">
        <f t="shared" si="1"/>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1340</v>
      </c>
      <c r="B421" s="625"/>
      <c r="C421" s="626" t="str">
        <f>IF('Riesgos Gestion-Fiscal-Informa'!B425="","",'Riesgos Gestion-Fiscal-Informa'!B425)</f>
        <v/>
      </c>
      <c r="D421" s="626" t="str">
        <f>IF('Riesgos Gestion-Fiscal-Informa'!F425="","",'Riesgos Gestion-Fiscal-Informa'!F425)</f>
        <v/>
      </c>
      <c r="E421" s="627" t="str">
        <f>IF('Riesgos Gestion-Fiscal-Informa'!G425="","",'Riesgos Gestion-Fiscal-Informa'!G425)</f>
        <v/>
      </c>
      <c r="F421" s="626" t="str">
        <f>IF('Riesgos Gestion-Fiscal-Informa'!E425="","",'Riesgos Gestion-Fiscal-Informa'!E425)</f>
        <v/>
      </c>
      <c r="G421" s="628" t="str">
        <f>IF('Riesgos Gestion-Fiscal-Informa'!K425="","",'Riesgos Gestion-Fiscal-Informa'!K425)</f>
        <v/>
      </c>
      <c r="H421" s="628" t="str">
        <f>IF('Riesgos Gestion-Fiscal-Informa'!O425="","",'Riesgos Gestion-Fiscal-Informa'!O425)</f>
        <v/>
      </c>
      <c r="I421" s="628"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1"/>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1341</v>
      </c>
      <c r="B422" s="503"/>
      <c r="C422" s="503"/>
      <c r="D422" s="503"/>
      <c r="E422" s="503"/>
      <c r="F422" s="503"/>
      <c r="G422" s="503"/>
      <c r="H422" s="503"/>
      <c r="I422" s="503"/>
      <c r="J422" s="230" t="str">
        <f>IF('Riesgos Gestion-Fiscal-Informa'!AB426="","",'Riesgos Gestion-Fiscal-Informa'!AB426)</f>
        <v/>
      </c>
      <c r="K422" s="230" t="str">
        <f>IF('Riesgos Gestion-Fiscal-Informa'!AD426="","",'Riesgos Gestion-Fiscal-Informa'!AD426)</f>
        <v/>
      </c>
      <c r="L422" s="230" t="str">
        <f t="shared" si="1"/>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1342</v>
      </c>
      <c r="B423" s="503"/>
      <c r="C423" s="503"/>
      <c r="D423" s="503"/>
      <c r="E423" s="503"/>
      <c r="F423" s="503"/>
      <c r="G423" s="503"/>
      <c r="H423" s="503"/>
      <c r="I423" s="503"/>
      <c r="J423" s="230" t="str">
        <f>IF('Riesgos Gestion-Fiscal-Informa'!AB427="","",'Riesgos Gestion-Fiscal-Informa'!AB427)</f>
        <v/>
      </c>
      <c r="K423" s="230" t="str">
        <f>IF('Riesgos Gestion-Fiscal-Informa'!AD427="","",'Riesgos Gestion-Fiscal-Informa'!AD427)</f>
        <v/>
      </c>
      <c r="L423" s="230" t="str">
        <f t="shared" si="1"/>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1343</v>
      </c>
      <c r="B424" s="503"/>
      <c r="C424" s="503"/>
      <c r="D424" s="503"/>
      <c r="E424" s="503"/>
      <c r="F424" s="503"/>
      <c r="G424" s="503"/>
      <c r="H424" s="503"/>
      <c r="I424" s="503"/>
      <c r="J424" s="230" t="str">
        <f>IF('Riesgos Gestion-Fiscal-Informa'!AB428="","",'Riesgos Gestion-Fiscal-Informa'!AB428)</f>
        <v/>
      </c>
      <c r="K424" s="230" t="str">
        <f>IF('Riesgos Gestion-Fiscal-Informa'!AD428="","",'Riesgos Gestion-Fiscal-Informa'!AD428)</f>
        <v/>
      </c>
      <c r="L424" s="230" t="str">
        <f t="shared" si="1"/>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1344</v>
      </c>
      <c r="B425" s="503"/>
      <c r="C425" s="503"/>
      <c r="D425" s="503"/>
      <c r="E425" s="503"/>
      <c r="F425" s="503"/>
      <c r="G425" s="503"/>
      <c r="H425" s="503"/>
      <c r="I425" s="503"/>
      <c r="J425" s="230" t="str">
        <f>IF('Riesgos Gestion-Fiscal-Informa'!AB429="","",'Riesgos Gestion-Fiscal-Informa'!AB429)</f>
        <v/>
      </c>
      <c r="K425" s="230" t="str">
        <f>IF('Riesgos Gestion-Fiscal-Informa'!AD429="","",'Riesgos Gestion-Fiscal-Informa'!AD429)</f>
        <v/>
      </c>
      <c r="L425" s="230" t="str">
        <f t="shared" si="1"/>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1345</v>
      </c>
      <c r="B426" s="504"/>
      <c r="C426" s="504"/>
      <c r="D426" s="504"/>
      <c r="E426" s="504"/>
      <c r="F426" s="504"/>
      <c r="G426" s="504"/>
      <c r="H426" s="504"/>
      <c r="I426" s="504"/>
      <c r="J426" s="230" t="str">
        <f>IF('Riesgos Gestion-Fiscal-Informa'!AB430="","",'Riesgos Gestion-Fiscal-Informa'!AB430)</f>
        <v/>
      </c>
      <c r="K426" s="230" t="str">
        <f>IF('Riesgos Gestion-Fiscal-Informa'!AD430="","",'Riesgos Gestion-Fiscal-Informa'!AD430)</f>
        <v/>
      </c>
      <c r="L426" s="230" t="str">
        <f t="shared" si="1"/>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1346</v>
      </c>
      <c r="E2" s="5" t="s">
        <v>1347</v>
      </c>
    </row>
    <row r="3" spans="2:5">
      <c r="B3" s="5" t="s">
        <v>1348</v>
      </c>
      <c r="E3" s="5" t="s">
        <v>1349</v>
      </c>
    </row>
    <row r="4" spans="2:5">
      <c r="B4" s="5" t="s">
        <v>1350</v>
      </c>
      <c r="E4" s="5" t="s">
        <v>1351</v>
      </c>
    </row>
    <row r="5" spans="2:5">
      <c r="B5" s="5" t="s">
        <v>869</v>
      </c>
    </row>
    <row r="8" spans="2:5">
      <c r="B8" s="5" t="s">
        <v>1352</v>
      </c>
    </row>
    <row r="9" spans="2:5">
      <c r="B9" s="5" t="s">
        <v>874</v>
      </c>
    </row>
    <row r="10" spans="2:5">
      <c r="B10" s="5" t="s">
        <v>870</v>
      </c>
    </row>
    <row r="20" spans="1:2">
      <c r="A20" s="630" t="s">
        <v>1353</v>
      </c>
      <c r="B20" s="235" t="s">
        <v>669</v>
      </c>
    </row>
    <row r="21" spans="1:2" ht="15.75" customHeight="1">
      <c r="A21" s="631"/>
      <c r="B21" s="235" t="s">
        <v>1354</v>
      </c>
    </row>
    <row r="22" spans="1:2" ht="15.75" customHeight="1">
      <c r="A22" s="631"/>
      <c r="B22" s="235" t="s">
        <v>820</v>
      </c>
    </row>
    <row r="23" spans="1:2" ht="15.75" customHeight="1">
      <c r="A23" s="631"/>
      <c r="B23" s="235" t="s">
        <v>802</v>
      </c>
    </row>
    <row r="24" spans="1:2" ht="15.75" customHeight="1">
      <c r="A24" s="631"/>
      <c r="B24" s="235" t="s">
        <v>822</v>
      </c>
    </row>
    <row r="25" spans="1:2" ht="15.75" customHeight="1">
      <c r="A25" s="631"/>
      <c r="B25" s="235" t="s">
        <v>785</v>
      </c>
    </row>
    <row r="26" spans="1:2" ht="15.75" customHeight="1">
      <c r="A26" s="631"/>
      <c r="B26" s="235" t="s">
        <v>816</v>
      </c>
    </row>
    <row r="27" spans="1:2" ht="15.75" customHeight="1">
      <c r="A27" s="632"/>
      <c r="B27" s="235" t="s">
        <v>824</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872</v>
      </c>
      <c r="D36" s="13" t="s">
        <v>875</v>
      </c>
    </row>
    <row r="37" spans="2:7" ht="15.75" customHeight="1">
      <c r="B37" s="13" t="s">
        <v>1347</v>
      </c>
      <c r="C37" s="13" t="s">
        <v>1347</v>
      </c>
      <c r="D37" s="13" t="s">
        <v>1355</v>
      </c>
    </row>
    <row r="38" spans="2:7" ht="15.75" customHeight="1">
      <c r="B38" s="13" t="s">
        <v>1349</v>
      </c>
      <c r="D38" s="13" t="s">
        <v>1356</v>
      </c>
    </row>
    <row r="39" spans="2:7" ht="15.75" customHeight="1">
      <c r="B39" s="13" t="s">
        <v>1357</v>
      </c>
      <c r="D39" s="13" t="s">
        <v>1358</v>
      </c>
    </row>
    <row r="40" spans="2:7" ht="15.75" customHeight="1"/>
    <row r="41" spans="2:7" ht="15.75" customHeight="1"/>
    <row r="42" spans="2:7" ht="15.75" customHeight="1">
      <c r="B42" s="13" t="s">
        <v>1355</v>
      </c>
      <c r="C42" s="236" t="s">
        <v>1356</v>
      </c>
      <c r="D42" s="237" t="s">
        <v>1358</v>
      </c>
      <c r="E42" s="13" t="s">
        <v>1347</v>
      </c>
      <c r="F42" s="236" t="s">
        <v>1349</v>
      </c>
      <c r="G42" s="238" t="s">
        <v>1357</v>
      </c>
    </row>
    <row r="43" spans="2:7" ht="15.75" customHeight="1">
      <c r="B43" s="13" t="s">
        <v>1359</v>
      </c>
      <c r="C43" s="13" t="s">
        <v>1359</v>
      </c>
      <c r="D43" s="13" t="s">
        <v>1359</v>
      </c>
      <c r="E43" s="13" t="s">
        <v>1360</v>
      </c>
      <c r="F43" s="13" t="s">
        <v>1360</v>
      </c>
      <c r="G43" s="13" t="s">
        <v>1360</v>
      </c>
    </row>
    <row r="44" spans="2:7" ht="15.75" customHeight="1">
      <c r="B44" s="13" t="s">
        <v>1361</v>
      </c>
      <c r="C44" s="13" t="s">
        <v>1361</v>
      </c>
      <c r="D44" s="13" t="s">
        <v>1361</v>
      </c>
      <c r="E44" s="13" t="s">
        <v>1362</v>
      </c>
      <c r="F44" s="13" t="s">
        <v>1362</v>
      </c>
      <c r="G44" s="13" t="s">
        <v>1362</v>
      </c>
    </row>
    <row r="45" spans="2:7" ht="15.75" customHeight="1">
      <c r="B45" s="13" t="s">
        <v>1363</v>
      </c>
      <c r="C45" s="13" t="s">
        <v>1363</v>
      </c>
      <c r="D45" s="13" t="s">
        <v>1363</v>
      </c>
      <c r="E45" s="13" t="s">
        <v>1364</v>
      </c>
      <c r="F45" s="13" t="s">
        <v>1364</v>
      </c>
      <c r="G45" s="13" t="s">
        <v>1364</v>
      </c>
    </row>
    <row r="46" spans="2:7" ht="15.75" customHeight="1">
      <c r="E46" s="13" t="s">
        <v>1365</v>
      </c>
      <c r="F46" s="13" t="s">
        <v>1365</v>
      </c>
      <c r="G46" s="13" t="s">
        <v>1365</v>
      </c>
    </row>
    <row r="47" spans="2:7" ht="15.75" customHeight="1">
      <c r="E47" s="13" t="s">
        <v>1366</v>
      </c>
      <c r="F47" s="13" t="s">
        <v>1366</v>
      </c>
      <c r="G47" s="13" t="s">
        <v>1366</v>
      </c>
    </row>
    <row r="48" spans="2:7" ht="15.75" customHeight="1">
      <c r="E48" s="13" t="s">
        <v>1367</v>
      </c>
      <c r="F48" s="13" t="s">
        <v>1367</v>
      </c>
      <c r="G48" s="13" t="s">
        <v>1367</v>
      </c>
    </row>
    <row r="49" spans="5:7" ht="15.75" customHeight="1">
      <c r="E49" s="13" t="s">
        <v>1368</v>
      </c>
      <c r="F49" s="13" t="s">
        <v>1368</v>
      </c>
      <c r="G49" s="13" t="s">
        <v>1368</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659</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663</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667</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674</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679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686</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692</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1369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1370</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1371</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1346</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874</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870</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1373</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1374</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1375</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669</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711</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744</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1376</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1377</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785</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1378</v>
      </c>
    </row>
    <row r="2" spans="1:12">
      <c r="A2" s="241" t="s">
        <v>203</v>
      </c>
      <c r="I2" s="242" t="s">
        <v>98</v>
      </c>
      <c r="J2" s="242" t="s">
        <v>97</v>
      </c>
      <c r="L2" s="242" t="s">
        <v>874</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1379</v>
      </c>
    </row>
    <row r="8" spans="1:12">
      <c r="A8" s="241" t="s">
        <v>249</v>
      </c>
    </row>
    <row r="9" spans="1:12">
      <c r="A9" s="241" t="s">
        <v>255</v>
      </c>
    </row>
    <row r="10" spans="1:12">
      <c r="A10" s="241" t="s">
        <v>263</v>
      </c>
    </row>
    <row r="11" spans="1:12">
      <c r="A11" s="241" t="s">
        <v>268</v>
      </c>
    </row>
    <row r="12" spans="1:12">
      <c r="A12" s="241" t="s">
        <v>273</v>
      </c>
    </row>
    <row r="13" spans="1:12">
      <c r="A13" s="241" t="s">
        <v>1380</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zoomScale="90" zoomScaleNormal="90" workbookViewId="0">
      <selection activeCell="D10" sqref="D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55"/>
      <c r="C1" s="543"/>
      <c r="D1" s="651" t="s">
        <v>1381</v>
      </c>
      <c r="E1" s="515"/>
      <c r="F1" s="515"/>
      <c r="G1" s="515"/>
      <c r="H1" s="515"/>
      <c r="I1" s="515"/>
      <c r="J1" s="515"/>
      <c r="K1" s="515"/>
      <c r="L1" s="515"/>
      <c r="M1" s="515"/>
      <c r="N1" s="515"/>
      <c r="O1" s="515"/>
      <c r="P1" s="515"/>
      <c r="Q1" s="515"/>
      <c r="R1" s="515"/>
      <c r="S1" s="515"/>
      <c r="T1" s="515"/>
      <c r="U1" s="515"/>
      <c r="V1" s="515"/>
      <c r="W1" s="515"/>
      <c r="X1" s="515"/>
      <c r="Y1" s="515"/>
      <c r="Z1" s="515"/>
      <c r="AA1" s="515"/>
      <c r="AB1" s="515"/>
      <c r="AC1" s="515"/>
      <c r="AD1" s="515"/>
      <c r="AE1" s="515"/>
      <c r="AF1" s="515"/>
      <c r="AG1" s="515"/>
      <c r="AH1" s="515"/>
      <c r="AI1" s="515"/>
      <c r="AJ1" s="515"/>
      <c r="AK1" s="515"/>
      <c r="AL1" s="515"/>
      <c r="AM1" s="515"/>
      <c r="AN1" s="515"/>
      <c r="AO1" s="515"/>
      <c r="AP1" s="515"/>
      <c r="AQ1" s="515"/>
      <c r="AR1" s="515"/>
      <c r="AS1" s="515"/>
      <c r="AT1" s="515"/>
      <c r="AU1" s="515"/>
      <c r="AV1" s="515"/>
      <c r="AW1" s="515"/>
      <c r="AX1" s="515"/>
      <c r="AY1" s="515"/>
      <c r="AZ1" s="515"/>
      <c r="BA1" s="515"/>
      <c r="BB1" s="515"/>
      <c r="BC1" s="515"/>
      <c r="BD1" s="515"/>
      <c r="BE1" s="515"/>
      <c r="BF1" s="515"/>
      <c r="BG1" s="515"/>
      <c r="BH1" s="515"/>
      <c r="BI1" s="515"/>
      <c r="BJ1" s="515"/>
      <c r="BK1" s="516"/>
      <c r="BL1" s="651" t="s">
        <v>827</v>
      </c>
      <c r="BM1" s="516"/>
      <c r="BN1" s="245" t="s">
        <v>1382</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44"/>
      <c r="C2" s="545"/>
      <c r="D2" s="656" t="s">
        <v>828</v>
      </c>
      <c r="E2" s="657"/>
      <c r="F2" s="651" t="str">
        <f>UPPER(C5)</f>
        <v>GESTIÓN DEL DESARROLLO AGROPECUARIO</v>
      </c>
      <c r="G2" s="515"/>
      <c r="H2" s="515"/>
      <c r="I2" s="515"/>
      <c r="J2" s="515"/>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5"/>
      <c r="AP2" s="515"/>
      <c r="AQ2" s="515"/>
      <c r="AR2" s="515"/>
      <c r="AS2" s="515"/>
      <c r="AT2" s="515"/>
      <c r="AU2" s="515"/>
      <c r="AV2" s="515"/>
      <c r="AW2" s="515"/>
      <c r="AX2" s="515"/>
      <c r="AY2" s="515"/>
      <c r="AZ2" s="515"/>
      <c r="BA2" s="515"/>
      <c r="BB2" s="515"/>
      <c r="BC2" s="515"/>
      <c r="BD2" s="515"/>
      <c r="BE2" s="515"/>
      <c r="BF2" s="515"/>
      <c r="BG2" s="515"/>
      <c r="BH2" s="515"/>
      <c r="BI2" s="515"/>
      <c r="BJ2" s="515"/>
      <c r="BK2" s="516"/>
      <c r="BL2" s="651" t="s">
        <v>829</v>
      </c>
      <c r="BM2" s="516"/>
      <c r="BN2" s="248" t="s">
        <v>914</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46"/>
      <c r="C3" s="547"/>
      <c r="D3" s="652" t="s">
        <v>831</v>
      </c>
      <c r="E3" s="516"/>
      <c r="F3" s="651" t="s">
        <v>1383</v>
      </c>
      <c r="G3" s="515"/>
      <c r="H3" s="515"/>
      <c r="I3" s="515"/>
      <c r="J3" s="515"/>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5"/>
      <c r="AM3" s="515"/>
      <c r="AN3" s="515"/>
      <c r="AO3" s="515"/>
      <c r="AP3" s="515"/>
      <c r="AQ3" s="515"/>
      <c r="AR3" s="515"/>
      <c r="AS3" s="515"/>
      <c r="AT3" s="515"/>
      <c r="AU3" s="515"/>
      <c r="AV3" s="515"/>
      <c r="AW3" s="515"/>
      <c r="AX3" s="515"/>
      <c r="AY3" s="515"/>
      <c r="AZ3" s="515"/>
      <c r="BA3" s="515"/>
      <c r="BB3" s="515"/>
      <c r="BC3" s="515"/>
      <c r="BD3" s="515"/>
      <c r="BE3" s="515"/>
      <c r="BF3" s="515"/>
      <c r="BG3" s="515"/>
      <c r="BH3" s="515"/>
      <c r="BI3" s="515"/>
      <c r="BJ3" s="515"/>
      <c r="BK3" s="516"/>
      <c r="BL3" s="651" t="s">
        <v>833</v>
      </c>
      <c r="BM3" s="516"/>
      <c r="BN3" s="250" t="s">
        <v>834</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50"/>
      <c r="C4" s="637"/>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8"/>
      <c r="BO4" s="5"/>
      <c r="BP4" s="5"/>
      <c r="BQ4" s="5"/>
      <c r="BR4" s="5"/>
      <c r="BS4" s="5"/>
      <c r="BT4" s="5"/>
      <c r="BU4" s="5"/>
      <c r="BV4" s="5"/>
      <c r="BW4" s="5"/>
      <c r="BX4" s="5"/>
      <c r="BY4" s="5"/>
      <c r="BZ4" s="5"/>
      <c r="CA4" s="5"/>
      <c r="CB4" s="5"/>
      <c r="CC4" s="5"/>
      <c r="CD4" s="5"/>
      <c r="CE4" s="5"/>
      <c r="CF4" s="5"/>
      <c r="CG4" s="5"/>
      <c r="CH4" s="5"/>
    </row>
    <row r="5" spans="1:86" ht="68.25" customHeight="1">
      <c r="A5" s="251"/>
      <c r="B5" s="252" t="s">
        <v>1384</v>
      </c>
      <c r="C5" s="253" t="s">
        <v>242</v>
      </c>
      <c r="D5" s="254"/>
      <c r="E5" s="255" t="s">
        <v>1385</v>
      </c>
      <c r="F5" s="653" t="str">
        <f t="array" ref="F5">IFERROR(INDEX('VALIDACIÓN DE DATOS'!$AB$22:$AD$42,MATCH(C5,'VALIDACIÓN DE DATOS'!$AB$22:$AB$42,0),2)," ")</f>
        <v>Gestionar programas y proyectos para el desarrollo económico y productivo de los sectores agricola, pecuario, piscicola y medio ambiente, que permitan la dinamica económica en el Departamento del Putumayo, contribuyendo a la calidad de vida de sus habitantes.</v>
      </c>
      <c r="G5" s="643"/>
      <c r="H5" s="643"/>
      <c r="I5" s="643"/>
      <c r="J5" s="643"/>
      <c r="K5" s="643"/>
      <c r="L5" s="643"/>
      <c r="M5" s="643"/>
      <c r="N5" s="643"/>
      <c r="O5" s="643"/>
      <c r="P5" s="643"/>
      <c r="Q5" s="643"/>
      <c r="R5" s="654"/>
      <c r="S5" s="256"/>
      <c r="T5" s="257"/>
      <c r="U5" s="258"/>
      <c r="V5" s="255" t="s">
        <v>1386</v>
      </c>
      <c r="W5" s="258"/>
      <c r="X5" s="259" t="str">
        <f t="array" ref="X5">IFERROR(INDEX('VALIDACIÓN DE DATOS'!$AD$22:$AE$42,MATCH(C5,'VALIDACIÓN DE DATOS'!$AB$22:$AB$42,0),2)," ")</f>
        <v>Misional</v>
      </c>
      <c r="Y5" s="260"/>
      <c r="Z5" s="642"/>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3"/>
      <c r="BA5" s="643"/>
      <c r="BB5" s="643"/>
      <c r="BC5" s="643"/>
      <c r="BD5" s="643"/>
      <c r="BE5" s="643"/>
      <c r="BF5" s="643"/>
      <c r="BG5" s="643"/>
      <c r="BH5" s="643"/>
      <c r="BI5" s="643"/>
      <c r="BJ5" s="643"/>
      <c r="BK5" s="643"/>
      <c r="BL5" s="643"/>
      <c r="BM5" s="643"/>
      <c r="BN5" s="644"/>
      <c r="BO5" s="5"/>
      <c r="BP5" s="5"/>
      <c r="BQ5" s="5"/>
      <c r="BR5" s="5"/>
      <c r="BS5" s="5"/>
      <c r="BT5" s="5"/>
      <c r="BU5" s="5"/>
      <c r="BV5" s="5"/>
      <c r="BW5" s="5"/>
      <c r="BX5" s="5"/>
      <c r="BY5" s="5"/>
      <c r="BZ5" s="5"/>
      <c r="CA5" s="5"/>
      <c r="CB5" s="5"/>
      <c r="CC5" s="5"/>
      <c r="CD5" s="5"/>
      <c r="CE5" s="5"/>
      <c r="CF5" s="5"/>
      <c r="CG5" s="5"/>
      <c r="CH5" s="5"/>
    </row>
    <row r="6" spans="1:86" ht="17.25" customHeight="1">
      <c r="A6" s="251"/>
      <c r="B6" s="645"/>
      <c r="C6" s="643"/>
      <c r="D6" s="643"/>
      <c r="E6" s="643"/>
      <c r="F6" s="643"/>
      <c r="G6" s="643"/>
      <c r="H6" s="643"/>
      <c r="I6" s="643"/>
      <c r="J6" s="643"/>
      <c r="K6" s="643"/>
      <c r="L6" s="643"/>
      <c r="M6" s="643"/>
      <c r="N6" s="643"/>
      <c r="O6" s="643"/>
      <c r="P6" s="643"/>
      <c r="Q6" s="643"/>
      <c r="R6" s="643"/>
      <c r="S6" s="643"/>
      <c r="T6" s="643"/>
      <c r="U6" s="643"/>
      <c r="V6" s="643"/>
      <c r="W6" s="643"/>
      <c r="X6" s="643"/>
      <c r="Y6" s="643"/>
      <c r="Z6" s="643"/>
      <c r="AA6" s="643"/>
      <c r="AB6" s="643"/>
      <c r="AC6" s="643"/>
      <c r="AD6" s="643"/>
      <c r="AE6" s="643"/>
      <c r="AF6" s="643"/>
      <c r="AG6" s="643"/>
      <c r="AH6" s="643"/>
      <c r="AI6" s="643"/>
      <c r="AJ6" s="643"/>
      <c r="AK6" s="643"/>
      <c r="AL6" s="643"/>
      <c r="AM6" s="643"/>
      <c r="AN6" s="643"/>
      <c r="AO6" s="643"/>
      <c r="AP6" s="643"/>
      <c r="AQ6" s="643"/>
      <c r="AR6" s="643"/>
      <c r="AS6" s="643"/>
      <c r="AT6" s="643"/>
      <c r="AU6" s="643"/>
      <c r="AV6" s="643"/>
      <c r="AW6" s="643"/>
      <c r="AX6" s="643"/>
      <c r="AY6" s="643"/>
      <c r="AZ6" s="643"/>
      <c r="BA6" s="643"/>
      <c r="BB6" s="643"/>
      <c r="BC6" s="643"/>
      <c r="BD6" s="643"/>
      <c r="BE6" s="643"/>
      <c r="BF6" s="643"/>
      <c r="BG6" s="643"/>
      <c r="BH6" s="643"/>
      <c r="BI6" s="643"/>
      <c r="BJ6" s="643"/>
      <c r="BK6" s="643"/>
      <c r="BL6" s="643"/>
      <c r="BM6" s="643"/>
      <c r="BN6" s="644"/>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33" t="s">
        <v>1387</v>
      </c>
      <c r="C7" s="634"/>
      <c r="D7" s="634"/>
      <c r="E7" s="634"/>
      <c r="F7" s="634"/>
      <c r="G7" s="635"/>
      <c r="H7" s="262"/>
      <c r="I7" s="262"/>
      <c r="J7" s="262"/>
      <c r="K7" s="262"/>
      <c r="L7" s="262"/>
      <c r="M7" s="262"/>
      <c r="N7" s="262"/>
      <c r="O7" s="262"/>
      <c r="P7" s="262"/>
      <c r="Q7" s="262"/>
      <c r="R7" s="646" t="s">
        <v>1388</v>
      </c>
      <c r="S7" s="608"/>
      <c r="T7" s="608"/>
      <c r="U7" s="608"/>
      <c r="V7" s="608"/>
      <c r="W7" s="608"/>
      <c r="X7" s="608"/>
      <c r="Y7" s="608"/>
      <c r="Z7" s="608"/>
      <c r="AA7" s="608"/>
      <c r="AB7" s="608"/>
      <c r="AC7" s="608"/>
      <c r="AD7" s="608"/>
      <c r="AE7" s="608"/>
      <c r="AF7" s="608"/>
      <c r="AG7" s="608"/>
      <c r="AH7" s="608"/>
      <c r="AI7" s="608"/>
      <c r="AJ7" s="608"/>
      <c r="AK7" s="608"/>
      <c r="AL7" s="608"/>
      <c r="AM7" s="608"/>
      <c r="AN7" s="608"/>
      <c r="AO7" s="608"/>
      <c r="AP7" s="608"/>
      <c r="AQ7" s="608"/>
      <c r="AR7" s="608"/>
      <c r="AS7" s="608"/>
      <c r="AT7" s="608"/>
      <c r="AU7" s="608"/>
      <c r="AV7" s="608"/>
      <c r="AW7" s="608"/>
      <c r="AX7" s="608"/>
      <c r="AY7" s="608"/>
      <c r="AZ7" s="608"/>
      <c r="BA7" s="608"/>
      <c r="BB7" s="608"/>
      <c r="BC7" s="608"/>
      <c r="BD7" s="608"/>
      <c r="BE7" s="608"/>
      <c r="BF7" s="569"/>
      <c r="BG7" s="262"/>
      <c r="BH7" s="262"/>
      <c r="BI7" s="262"/>
      <c r="BJ7" s="262"/>
      <c r="BK7" s="647"/>
      <c r="BL7" s="634"/>
      <c r="BM7" s="634"/>
      <c r="BN7" s="635"/>
    </row>
    <row r="8" spans="1:86" ht="30.75" customHeight="1">
      <c r="A8" s="261"/>
      <c r="B8" s="636"/>
      <c r="C8" s="637"/>
      <c r="D8" s="637"/>
      <c r="E8" s="637"/>
      <c r="F8" s="637"/>
      <c r="G8" s="638"/>
      <c r="H8" s="263"/>
      <c r="I8" s="264"/>
      <c r="J8" s="639" t="s">
        <v>1389</v>
      </c>
      <c r="K8" s="640"/>
      <c r="L8" s="640"/>
      <c r="M8" s="640"/>
      <c r="N8" s="640"/>
      <c r="O8" s="640"/>
      <c r="P8" s="641"/>
      <c r="Q8" s="265"/>
      <c r="R8" s="566"/>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571"/>
      <c r="BG8" s="264"/>
      <c r="BH8" s="264"/>
      <c r="BI8" s="264"/>
      <c r="BJ8" s="264"/>
      <c r="BK8" s="648"/>
      <c r="BL8" s="611"/>
      <c r="BM8" s="611"/>
      <c r="BN8" s="649"/>
    </row>
    <row r="9" spans="1:86" ht="87.75" customHeight="1">
      <c r="A9" s="266"/>
      <c r="B9" s="267" t="s">
        <v>261</v>
      </c>
      <c r="C9" s="267" t="s">
        <v>262</v>
      </c>
      <c r="D9" s="268" t="s">
        <v>498</v>
      </c>
      <c r="E9" s="267" t="s">
        <v>1390</v>
      </c>
      <c r="F9" s="267" t="s">
        <v>918</v>
      </c>
      <c r="G9" s="267" t="s">
        <v>1391</v>
      </c>
      <c r="H9" s="267" t="s">
        <v>697</v>
      </c>
      <c r="I9" s="269" t="s">
        <v>1392</v>
      </c>
      <c r="J9" s="267" t="s">
        <v>1393</v>
      </c>
      <c r="K9" s="270"/>
      <c r="L9" s="267" t="s">
        <v>1394</v>
      </c>
      <c r="M9" s="271"/>
      <c r="N9" s="267" t="s">
        <v>1395</v>
      </c>
      <c r="O9" s="271"/>
      <c r="P9" s="267" t="s">
        <v>1396</v>
      </c>
      <c r="Q9" s="272"/>
      <c r="R9" s="269" t="s">
        <v>1397</v>
      </c>
      <c r="S9" s="273" t="s">
        <v>1398</v>
      </c>
      <c r="T9" s="267" t="s">
        <v>1399</v>
      </c>
      <c r="U9" s="269" t="s">
        <v>1400</v>
      </c>
      <c r="V9" s="267" t="s">
        <v>1401</v>
      </c>
      <c r="W9" s="269"/>
      <c r="X9" s="267" t="s">
        <v>1402</v>
      </c>
      <c r="Y9" s="269"/>
      <c r="Z9" s="267" t="s">
        <v>1403</v>
      </c>
      <c r="AA9" s="269"/>
      <c r="AB9" s="267" t="s">
        <v>1404</v>
      </c>
      <c r="AC9" s="269"/>
      <c r="AD9" s="267" t="s">
        <v>1405</v>
      </c>
      <c r="AE9" s="269"/>
      <c r="AF9" s="267" t="s">
        <v>1406</v>
      </c>
      <c r="AG9" s="269"/>
      <c r="AH9" s="267" t="s">
        <v>1407</v>
      </c>
      <c r="AI9" s="269"/>
      <c r="AJ9" s="267" t="s">
        <v>1408</v>
      </c>
      <c r="AK9" s="269"/>
      <c r="AL9" s="267" t="s">
        <v>1409</v>
      </c>
      <c r="AM9" s="269"/>
      <c r="AN9" s="267" t="s">
        <v>1410</v>
      </c>
      <c r="AO9" s="269"/>
      <c r="AP9" s="267" t="s">
        <v>1411</v>
      </c>
      <c r="AQ9" s="269"/>
      <c r="AR9" s="267" t="s">
        <v>1412</v>
      </c>
      <c r="AS9" s="269"/>
      <c r="AT9" s="267" t="s">
        <v>1413</v>
      </c>
      <c r="AU9" s="269"/>
      <c r="AV9" s="267" t="s">
        <v>1414</v>
      </c>
      <c r="AW9" s="269"/>
      <c r="AX9" s="267" t="s">
        <v>1415</v>
      </c>
      <c r="AY9" s="269"/>
      <c r="AZ9" s="267" t="s">
        <v>1416</v>
      </c>
      <c r="BA9" s="269"/>
      <c r="BB9" s="267" t="s">
        <v>1417</v>
      </c>
      <c r="BC9" s="269"/>
      <c r="BD9" s="267" t="s">
        <v>1418</v>
      </c>
      <c r="BE9" s="269"/>
      <c r="BF9" s="267" t="s">
        <v>1419</v>
      </c>
      <c r="BG9" s="269"/>
      <c r="BH9" s="269" t="s">
        <v>1420</v>
      </c>
      <c r="BI9" s="274" t="s">
        <v>1421</v>
      </c>
      <c r="BJ9" s="269" t="s">
        <v>1422</v>
      </c>
      <c r="BK9" s="269" t="s">
        <v>1423</v>
      </c>
      <c r="BL9" s="269" t="s">
        <v>1424</v>
      </c>
      <c r="BM9" s="269" t="s">
        <v>510</v>
      </c>
      <c r="BN9" s="267" t="s">
        <v>1425</v>
      </c>
    </row>
    <row r="10" spans="1:86" ht="131.25" customHeight="1">
      <c r="A10" s="275"/>
      <c r="B10" s="276" t="s">
        <v>73</v>
      </c>
      <c r="C10" s="277" t="s">
        <v>1538</v>
      </c>
      <c r="D10" s="372" t="s">
        <v>1539</v>
      </c>
      <c r="E10" s="278" t="s">
        <v>131</v>
      </c>
      <c r="F10" s="277" t="s">
        <v>1540</v>
      </c>
      <c r="G10" s="277" t="s">
        <v>1541</v>
      </c>
      <c r="H10" s="278" t="s">
        <v>78</v>
      </c>
      <c r="I10" s="278">
        <f t="shared" ref="I10:I99" si="0">IF(H10="Posible",3,IF(H10="Rara vez",1,IF(H10="Improbable",2,IF(H10="Probable",4,IF(H10="Casi seguro",5)))))</f>
        <v>1</v>
      </c>
      <c r="J10" s="278" t="s">
        <v>91</v>
      </c>
      <c r="K10" s="278">
        <f t="shared" ref="K10:K99" si="1">IF(J10="Posible",3,IF(J10="Rara vez",1,IF(J10="Improbable",2,IF(J10="Probable",4,IF(J10="Casi seguro",5)))))</f>
        <v>3</v>
      </c>
      <c r="L10" s="278" t="s">
        <v>91</v>
      </c>
      <c r="M10" s="278">
        <f t="shared" ref="M10:M99" si="2">IF(L10="Posible",3,IF(L10="Rara vez",1,IF(L10="Improbable",2,IF(L10="Probable",4,IF(L10="Casi seguro",5)))))</f>
        <v>3</v>
      </c>
      <c r="N10" s="278" t="s">
        <v>91</v>
      </c>
      <c r="O10" s="278">
        <f t="shared" ref="O10:O99" si="3">IF(N10="Posible",3,IF(N10="Rara vez",1,IF(N10="Improbable",2,IF(N10="Probable",4,IF(N10="Casi seguro",5)))))</f>
        <v>3</v>
      </c>
      <c r="P10" s="278" t="s">
        <v>91</v>
      </c>
      <c r="Q10" s="278">
        <f t="shared" ref="Q10:Q99" si="4">IF(P10="Posible",3,IF(P10="Rara vez",1,IF(P10="Improbable",2,IF(P10="Probable",4,IF(P10="Casi seguro",5)))))</f>
        <v>3</v>
      </c>
      <c r="R10" s="278">
        <f t="shared" ref="R10:R99" si="5">IFERROR(IF(I10=FALSE,ROUND(AVERAGE(K10,M10,O10,Q10),0),IF(I10&gt;0,I10)),"  ")</f>
        <v>1</v>
      </c>
      <c r="S10" s="279" t="str">
        <f t="shared" ref="S10:S99" si="6">IF(AND(COUNTBLANK(H10)=1,COUNTBLANK(J10)=1)," ",IF(R10=1,"Rara vez",IF(R10=2,"Improbable",IF(R10=3,"Posible",IF(R10=4,"Probable",IF(R10=5,"Casi seguro"))))))</f>
        <v>Rara vez</v>
      </c>
      <c r="T10" s="279"/>
      <c r="U10" s="278"/>
      <c r="V10" s="278" t="s">
        <v>1518</v>
      </c>
      <c r="W10" s="278">
        <f t="shared" ref="W10:W99" si="7">IF(V10="SI",1,IF(V10="NO",0))</f>
        <v>1</v>
      </c>
      <c r="X10" s="278" t="s">
        <v>1518</v>
      </c>
      <c r="Y10" s="278">
        <f t="shared" ref="Y10:Y99" si="8">IF(X10="SI",1,IF(X10="NO",0))</f>
        <v>1</v>
      </c>
      <c r="Z10" s="278" t="s">
        <v>1519</v>
      </c>
      <c r="AA10" s="278">
        <f t="shared" ref="AA10:AA99" si="9">IF(Z10="SI",1,IF(Z10="NO",0))</f>
        <v>0</v>
      </c>
      <c r="AB10" s="278" t="s">
        <v>1519</v>
      </c>
      <c r="AC10" s="278">
        <f t="shared" ref="AC10:AC99" si="10">IF(AB10="SI",1,IF(AB10="NO",0))</f>
        <v>0</v>
      </c>
      <c r="AD10" s="278" t="s">
        <v>1518</v>
      </c>
      <c r="AE10" s="278">
        <f t="shared" ref="AE10:AE99" si="11">IF(AD10="SI",1,IF(AD10="NO",0))</f>
        <v>1</v>
      </c>
      <c r="AF10" s="278" t="s">
        <v>1519</v>
      </c>
      <c r="AG10" s="278">
        <f t="shared" ref="AG10:AG99" si="12">IF(AF10="SI",1,IF(AF10="NO",0))</f>
        <v>0</v>
      </c>
      <c r="AH10" s="278" t="s">
        <v>1518</v>
      </c>
      <c r="AI10" s="278">
        <f t="shared" ref="AI10:AI99" si="13">IF(AH10="SI",1,IF(AH10="NO",0))</f>
        <v>1</v>
      </c>
      <c r="AJ10" s="278" t="s">
        <v>1519</v>
      </c>
      <c r="AK10" s="278">
        <f t="shared" ref="AK10:AK99" si="14">IF(AJ10="SI",1,IF(AJ10="NO",0))</f>
        <v>0</v>
      </c>
      <c r="AL10" s="278" t="s">
        <v>1519</v>
      </c>
      <c r="AM10" s="278">
        <f t="shared" ref="AM10:AM99" si="15">IF(AL10="SI",1,IF(AL10="NO",0))</f>
        <v>0</v>
      </c>
      <c r="AN10" s="278" t="s">
        <v>1518</v>
      </c>
      <c r="AO10" s="278">
        <f t="shared" ref="AO10:AO99" si="16">IF(AN10="SI",1,IF(AN10="NO",0))</f>
        <v>1</v>
      </c>
      <c r="AP10" s="278" t="s">
        <v>1518</v>
      </c>
      <c r="AQ10" s="278">
        <f t="shared" ref="AQ10:AQ99" si="17">IF(AP10="SI",1,IF(AP10="NO",0))</f>
        <v>1</v>
      </c>
      <c r="AR10" s="278" t="s">
        <v>1518</v>
      </c>
      <c r="AS10" s="278">
        <f t="shared" ref="AS10:AS99" si="18">IF(AR10="SI",1,IF(AR10="NO",0))</f>
        <v>1</v>
      </c>
      <c r="AT10" s="278" t="s">
        <v>1518</v>
      </c>
      <c r="AU10" s="278">
        <f t="shared" ref="AU10:AU99" si="19">IF(AT10="SI",1,IF(AT10="NO",0))</f>
        <v>1</v>
      </c>
      <c r="AV10" s="278" t="s">
        <v>1518</v>
      </c>
      <c r="AW10" s="278">
        <f t="shared" ref="AW10:AW99" si="20">IF(AV10="SI",1,IF(AV10="NO",0))</f>
        <v>1</v>
      </c>
      <c r="AX10" s="278" t="s">
        <v>1519</v>
      </c>
      <c r="AY10" s="278">
        <f t="shared" ref="AY10:AY99" si="21">IF(AX10="SI",1,IF(AX10="NO",0))</f>
        <v>0</v>
      </c>
      <c r="AZ10" s="278" t="s">
        <v>1518</v>
      </c>
      <c r="BA10" s="278">
        <f t="shared" ref="BA10:BA99" si="22">IF(AZ10="SI",1,IF(AZ10="NO",0))</f>
        <v>1</v>
      </c>
      <c r="BB10" s="278" t="s">
        <v>1519</v>
      </c>
      <c r="BC10" s="278">
        <f t="shared" ref="BC10:BC99" si="23">IF(BB10="SI",1,IF(BB10="NO",0))</f>
        <v>0</v>
      </c>
      <c r="BD10" s="278" t="s">
        <v>1519</v>
      </c>
      <c r="BE10" s="278">
        <f t="shared" ref="BE10:BE99" si="24">IF(BD10="SI",1,IF(BD10="NO",0))</f>
        <v>0</v>
      </c>
      <c r="BF10" s="278" t="s">
        <v>1518</v>
      </c>
      <c r="BG10" s="278">
        <f t="shared" ref="BG10:BG99" si="25">IF(BF10="SI",1,IF(BF10="NO",0))</f>
        <v>1</v>
      </c>
      <c r="BH10" s="278" t="str">
        <f t="shared" ref="BH10:BH99" si="26">IF(BJ10=FALSE," ",IF(BJ10&lt;6,"Moderado",IF(BJ10&gt;11,"Catastrófico",IF(BJ10&gt;5,"Mayor"))))</f>
        <v>Mayor</v>
      </c>
      <c r="BI10" s="278"/>
      <c r="BJ10" s="278">
        <f t="shared" ref="BJ10:BJ99" si="27">IF(OR(E10="Corrupción ",E10="Conflicto de Intereses"),W10+Y10+AA10+AC10+AE10+AG10+AI10+AK10+AM10+AO10+AQ10+AS10+AU10+AW10+AY10+BA10+BC10+BE10+BG10)</f>
        <v>11</v>
      </c>
      <c r="BK10" s="278">
        <f t="shared" ref="BK10:BK99" si="28">IF(BL10="Moderado",3,IF(BL10="Mayor",4,IF(BL10="Catastrófico",5,IF(BL10=" "," "))))</f>
        <v>4</v>
      </c>
      <c r="BL10" s="278" t="str">
        <f t="shared" ref="BL10:BL99" si="29">IF(BJ10&gt;=0,BH10)</f>
        <v>Mayor</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278" t="s">
        <v>1520</v>
      </c>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7"/>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2"/>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2"/>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2"/>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2"/>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2"/>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2"/>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2"/>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2"/>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2"/>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2"/>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2"/>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2"/>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2"/>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2"/>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2"/>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2"/>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2"/>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2"/>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2"/>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2"/>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2"/>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2"/>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2"/>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2"/>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2"/>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2"/>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2"/>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2"/>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2"/>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2"/>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2"/>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2"/>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2"/>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2"/>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2"/>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2"/>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2"/>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2"/>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2"/>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2"/>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2"/>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2"/>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2"/>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2"/>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2"/>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2"/>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2"/>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2"/>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2"/>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2"/>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2"/>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2"/>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2"/>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2"/>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2"/>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2"/>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2"/>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2"/>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2"/>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2"/>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2"/>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2"/>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2"/>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2"/>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2"/>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2"/>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2"/>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2"/>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2"/>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2"/>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2"/>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2"/>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2"/>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2"/>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2"/>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2"/>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2"/>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2"/>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2"/>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2"/>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2"/>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2"/>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2"/>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2"/>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2"/>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2"/>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2"/>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2"/>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AW1" zoomScale="80" zoomScaleNormal="80" workbookViewId="0">
      <selection activeCell="F7" sqref="F7:AZ7"/>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55"/>
      <c r="D1" s="542"/>
      <c r="E1" s="543"/>
      <c r="F1" s="665" t="s">
        <v>1426</v>
      </c>
      <c r="G1" s="640"/>
      <c r="H1" s="640"/>
      <c r="I1" s="640"/>
      <c r="J1" s="640"/>
      <c r="K1" s="640"/>
      <c r="L1" s="640"/>
      <c r="M1" s="640"/>
      <c r="N1" s="640"/>
      <c r="O1" s="640"/>
      <c r="P1" s="640"/>
      <c r="Q1" s="640"/>
      <c r="R1" s="640"/>
      <c r="S1" s="640"/>
      <c r="T1" s="640"/>
      <c r="U1" s="640"/>
      <c r="V1" s="640"/>
      <c r="W1" s="640"/>
      <c r="X1" s="640"/>
      <c r="Y1" s="640"/>
      <c r="Z1" s="640"/>
      <c r="AA1" s="640"/>
      <c r="AB1" s="640"/>
      <c r="AC1" s="640"/>
      <c r="AD1" s="640"/>
      <c r="AE1" s="640"/>
      <c r="AF1" s="640"/>
      <c r="AG1" s="640"/>
      <c r="AH1" s="640"/>
      <c r="AI1" s="640"/>
      <c r="AJ1" s="640"/>
      <c r="AK1" s="640"/>
      <c r="AL1" s="640"/>
      <c r="AM1" s="640"/>
      <c r="AN1" s="640"/>
      <c r="AO1" s="640"/>
      <c r="AP1" s="640"/>
      <c r="AQ1" s="640"/>
      <c r="AR1" s="640"/>
      <c r="AS1" s="640"/>
      <c r="AT1" s="640"/>
      <c r="AU1" s="640"/>
      <c r="AV1" s="640"/>
      <c r="AW1" s="640"/>
      <c r="AX1" s="666"/>
      <c r="AY1" s="245" t="s">
        <v>827</v>
      </c>
      <c r="AZ1" s="701" t="s">
        <v>1553</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44"/>
      <c r="D2" s="387"/>
      <c r="E2" s="545"/>
      <c r="F2" s="287" t="s">
        <v>828</v>
      </c>
      <c r="G2" s="651" t="str">
        <f>UPPER(D5)</f>
        <v>GESTIÓN DEL DESARROLLO AGROPECUARIO</v>
      </c>
      <c r="H2" s="515"/>
      <c r="I2" s="515"/>
      <c r="J2" s="515"/>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5"/>
      <c r="AP2" s="515"/>
      <c r="AQ2" s="515"/>
      <c r="AR2" s="515"/>
      <c r="AS2" s="515"/>
      <c r="AT2" s="515"/>
      <c r="AU2" s="515"/>
      <c r="AV2" s="515"/>
      <c r="AW2" s="515"/>
      <c r="AX2" s="516"/>
      <c r="AY2" s="245" t="s">
        <v>829</v>
      </c>
      <c r="AZ2" s="701">
        <v>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46"/>
      <c r="D3" s="427"/>
      <c r="E3" s="547"/>
      <c r="F3" s="287" t="s">
        <v>831</v>
      </c>
      <c r="G3" s="651" t="s">
        <v>1383</v>
      </c>
      <c r="H3" s="515"/>
      <c r="I3" s="515"/>
      <c r="J3" s="515"/>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5"/>
      <c r="AM3" s="515"/>
      <c r="AN3" s="515"/>
      <c r="AO3" s="515"/>
      <c r="AP3" s="515"/>
      <c r="AQ3" s="515"/>
      <c r="AR3" s="515"/>
      <c r="AS3" s="515"/>
      <c r="AT3" s="515"/>
      <c r="AU3" s="515"/>
      <c r="AV3" s="515"/>
      <c r="AW3" s="515"/>
      <c r="AX3" s="516"/>
      <c r="AY3" s="245" t="s">
        <v>833</v>
      </c>
      <c r="AZ3" s="702">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67" t="s">
        <v>1427</v>
      </c>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8"/>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88"/>
      <c r="C5" s="289" t="s">
        <v>1428</v>
      </c>
      <c r="D5" s="290" t="str">
        <f>'Riesgos de Corrupción'!C5</f>
        <v>Gestión del Desarrollo Agropecuario</v>
      </c>
      <c r="E5" s="291"/>
      <c r="F5" s="292" t="s">
        <v>1429</v>
      </c>
      <c r="G5" s="668" t="str">
        <f>'Riesgos de Corrupción'!F5</f>
        <v>Gestionar programas y proyectos para el desarrollo económico y productivo de los sectores agricola, pecuario, piscicola y medio ambiente, que permitan la dinamica económica en el Departamento del Putumayo, contribuyendo a la calidad de vida de sus habitantes.</v>
      </c>
      <c r="H5" s="669"/>
      <c r="I5" s="669"/>
      <c r="J5" s="669"/>
      <c r="K5" s="669"/>
      <c r="L5" s="669"/>
      <c r="M5" s="669"/>
      <c r="N5" s="669"/>
      <c r="O5" s="669"/>
      <c r="P5" s="669"/>
      <c r="Q5" s="670"/>
      <c r="R5" s="293"/>
      <c r="S5" s="293"/>
      <c r="T5" s="291"/>
      <c r="U5" s="294" t="s">
        <v>1430</v>
      </c>
      <c r="V5" s="295"/>
      <c r="W5" s="296" t="str">
        <f>'Riesgos de Corrupción'!X5</f>
        <v>Misional</v>
      </c>
      <c r="X5" s="671"/>
      <c r="Y5" s="643"/>
      <c r="Z5" s="643"/>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4"/>
      <c r="BA5" s="5"/>
      <c r="BB5" s="5"/>
      <c r="BC5" s="5"/>
      <c r="BD5" s="5"/>
      <c r="BE5" s="5"/>
      <c r="BF5" s="5"/>
      <c r="BG5" s="5"/>
      <c r="BH5" s="5"/>
      <c r="BI5" s="5"/>
      <c r="BJ5" s="5"/>
      <c r="BK5" s="5"/>
      <c r="BL5" s="5"/>
      <c r="BM5" s="5"/>
      <c r="BN5" s="5"/>
      <c r="BO5" s="5"/>
      <c r="BP5" s="5"/>
      <c r="BQ5" s="5"/>
      <c r="BR5" s="5"/>
      <c r="BS5" s="5"/>
      <c r="BT5" s="5"/>
    </row>
    <row r="6" spans="1:72" ht="12.75" customHeight="1">
      <c r="A6" s="297"/>
      <c r="B6" s="298"/>
      <c r="C6" s="672"/>
      <c r="D6" s="643"/>
      <c r="E6" s="643"/>
      <c r="F6" s="643"/>
      <c r="G6" s="643"/>
      <c r="H6" s="643"/>
      <c r="I6" s="643"/>
      <c r="J6" s="643"/>
      <c r="K6" s="643"/>
      <c r="L6" s="643"/>
      <c r="M6" s="643"/>
      <c r="N6" s="643"/>
      <c r="O6" s="643"/>
      <c r="P6" s="643"/>
      <c r="Q6" s="643"/>
      <c r="R6" s="643"/>
      <c r="S6" s="643"/>
      <c r="T6" s="643"/>
      <c r="U6" s="643"/>
      <c r="V6" s="643"/>
      <c r="W6" s="643"/>
      <c r="X6" s="643"/>
      <c r="Y6" s="643"/>
      <c r="Z6" s="643"/>
      <c r="AA6" s="643"/>
      <c r="AB6" s="643"/>
      <c r="AC6" s="643"/>
      <c r="AD6" s="643"/>
      <c r="AE6" s="643"/>
      <c r="AF6" s="643"/>
      <c r="AG6" s="643"/>
      <c r="AH6" s="643"/>
      <c r="AI6" s="643"/>
      <c r="AJ6" s="643"/>
      <c r="AK6" s="643"/>
      <c r="AL6" s="643"/>
      <c r="AM6" s="643"/>
      <c r="AN6" s="643"/>
      <c r="AO6" s="643"/>
      <c r="AP6" s="643"/>
      <c r="AQ6" s="643"/>
      <c r="AR6" s="643"/>
      <c r="AS6" s="643"/>
      <c r="AT6" s="643"/>
      <c r="AU6" s="643"/>
      <c r="AV6" s="643"/>
      <c r="AW6" s="643"/>
      <c r="AX6" s="643"/>
      <c r="AY6" s="643"/>
      <c r="AZ6" s="644"/>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8"/>
      <c r="C7" s="658" t="s">
        <v>1431</v>
      </c>
      <c r="D7" s="634"/>
      <c r="E7" s="635"/>
      <c r="F7" s="659" t="s">
        <v>1432</v>
      </c>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c r="AW7" s="465"/>
      <c r="AX7" s="465"/>
      <c r="AY7" s="465"/>
      <c r="AZ7" s="660"/>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1"/>
      <c r="B8" s="288"/>
      <c r="C8" s="636"/>
      <c r="D8" s="637"/>
      <c r="E8" s="638"/>
      <c r="F8" s="661" t="s">
        <v>1433</v>
      </c>
      <c r="G8" s="643"/>
      <c r="H8" s="643"/>
      <c r="I8" s="643"/>
      <c r="J8" s="643"/>
      <c r="K8" s="643"/>
      <c r="L8" s="643"/>
      <c r="M8" s="643"/>
      <c r="N8" s="643"/>
      <c r="O8" s="643"/>
      <c r="P8" s="643"/>
      <c r="Q8" s="643"/>
      <c r="R8" s="643"/>
      <c r="S8" s="643"/>
      <c r="T8" s="643"/>
      <c r="U8" s="643"/>
      <c r="V8" s="643"/>
      <c r="W8" s="643"/>
      <c r="X8" s="644"/>
      <c r="Y8" s="662" t="s">
        <v>1434</v>
      </c>
      <c r="Z8" s="643"/>
      <c r="AA8" s="643"/>
      <c r="AB8" s="643"/>
      <c r="AC8" s="643"/>
      <c r="AD8" s="643"/>
      <c r="AE8" s="644"/>
      <c r="AF8" s="661" t="s">
        <v>530</v>
      </c>
      <c r="AG8" s="643"/>
      <c r="AH8" s="643"/>
      <c r="AI8" s="643"/>
      <c r="AJ8" s="643"/>
      <c r="AK8" s="643"/>
      <c r="AL8" s="643"/>
      <c r="AM8" s="643"/>
      <c r="AN8" s="643"/>
      <c r="AO8" s="643"/>
      <c r="AP8" s="643"/>
      <c r="AQ8" s="643"/>
      <c r="AR8" s="644"/>
      <c r="AS8" s="663" t="s">
        <v>1435</v>
      </c>
      <c r="AT8" s="643"/>
      <c r="AU8" s="643"/>
      <c r="AV8" s="644"/>
      <c r="AW8" s="664" t="s">
        <v>536</v>
      </c>
      <c r="AX8" s="643"/>
      <c r="AY8" s="643"/>
      <c r="AZ8" s="644"/>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2" t="s">
        <v>66</v>
      </c>
      <c r="B9" s="288"/>
      <c r="C9" s="267" t="s">
        <v>107</v>
      </c>
      <c r="D9" s="267" t="s">
        <v>1436</v>
      </c>
      <c r="E9" s="267" t="s">
        <v>1437</v>
      </c>
      <c r="F9" s="267" t="s">
        <v>922</v>
      </c>
      <c r="G9" s="267" t="s">
        <v>1438</v>
      </c>
      <c r="H9" s="267" t="s">
        <v>1439</v>
      </c>
      <c r="I9" s="267" t="s">
        <v>1440</v>
      </c>
      <c r="J9" s="269"/>
      <c r="K9" s="267" t="s">
        <v>1441</v>
      </c>
      <c r="L9" s="303"/>
      <c r="M9" s="267" t="s">
        <v>1442</v>
      </c>
      <c r="N9" s="269"/>
      <c r="O9" s="267" t="s">
        <v>1443</v>
      </c>
      <c r="P9" s="269"/>
      <c r="Q9" s="267" t="s">
        <v>1444</v>
      </c>
      <c r="R9" s="269"/>
      <c r="S9" s="267" t="s">
        <v>1445</v>
      </c>
      <c r="T9" s="269"/>
      <c r="U9" s="267" t="s">
        <v>1446</v>
      </c>
      <c r="V9" s="269"/>
      <c r="W9" s="269" t="s">
        <v>1447</v>
      </c>
      <c r="X9" s="269" t="s">
        <v>1448</v>
      </c>
      <c r="Y9" s="269" t="s">
        <v>1449</v>
      </c>
      <c r="Z9" s="267" t="s">
        <v>1450</v>
      </c>
      <c r="AA9" s="269" t="s">
        <v>1451</v>
      </c>
      <c r="AB9" s="269" t="s">
        <v>1452</v>
      </c>
      <c r="AC9" s="269" t="s">
        <v>1453</v>
      </c>
      <c r="AD9" s="269" t="s">
        <v>1454</v>
      </c>
      <c r="AE9" s="269" t="s">
        <v>1455</v>
      </c>
      <c r="AF9" s="269" t="s">
        <v>1456</v>
      </c>
      <c r="AG9" s="269" t="s">
        <v>1457</v>
      </c>
      <c r="AH9" s="269" t="s">
        <v>1458</v>
      </c>
      <c r="AI9" s="269" t="s">
        <v>1459</v>
      </c>
      <c r="AJ9" s="269" t="s">
        <v>1460</v>
      </c>
      <c r="AK9" s="269" t="s">
        <v>1461</v>
      </c>
      <c r="AL9" s="269" t="s">
        <v>1462</v>
      </c>
      <c r="AM9" s="269" t="s">
        <v>1463</v>
      </c>
      <c r="AN9" s="269" t="s">
        <v>1464</v>
      </c>
      <c r="AO9" s="267" t="s">
        <v>1465</v>
      </c>
      <c r="AP9" s="267" t="s">
        <v>1466</v>
      </c>
      <c r="AQ9" s="267" t="s">
        <v>1467</v>
      </c>
      <c r="AR9" s="267" t="s">
        <v>1468</v>
      </c>
      <c r="AS9" s="267" t="s">
        <v>1469</v>
      </c>
      <c r="AT9" s="267" t="s">
        <v>1470</v>
      </c>
      <c r="AU9" s="267" t="s">
        <v>1471</v>
      </c>
      <c r="AV9" s="267" t="s">
        <v>1472</v>
      </c>
      <c r="AW9" s="267" t="s">
        <v>1473</v>
      </c>
      <c r="AX9" s="267" t="s">
        <v>1531</v>
      </c>
      <c r="AY9" s="267" t="s">
        <v>1532</v>
      </c>
      <c r="AZ9" s="267" t="s">
        <v>1533</v>
      </c>
      <c r="BA9" s="304"/>
      <c r="BB9" s="304"/>
      <c r="BC9" s="266"/>
      <c r="BD9" s="266"/>
      <c r="BE9" s="266"/>
      <c r="BF9" s="266"/>
      <c r="BG9" s="266"/>
      <c r="BH9" s="266"/>
      <c r="BI9" s="266"/>
      <c r="BJ9" s="266"/>
      <c r="BK9" s="266"/>
      <c r="BL9" s="266"/>
      <c r="BM9" s="266"/>
      <c r="BN9" s="266"/>
      <c r="BO9" s="266"/>
      <c r="BP9" s="266"/>
      <c r="BQ9" s="266"/>
      <c r="BR9" s="266"/>
      <c r="BS9" s="266"/>
      <c r="BT9" s="266"/>
    </row>
    <row r="10" spans="1:72" ht="127.5" customHeight="1">
      <c r="A10" s="305"/>
      <c r="B10" s="288" t="str">
        <f t="shared" ref="B10:B251" si="0">C10&amp;"-"&amp;E10</f>
        <v>R1-CO1</v>
      </c>
      <c r="C10" s="306" t="s">
        <v>73</v>
      </c>
      <c r="D10" s="307" t="s">
        <v>75</v>
      </c>
      <c r="E10" s="307" t="s">
        <v>74</v>
      </c>
      <c r="F10" s="373" t="s">
        <v>1542</v>
      </c>
      <c r="G10" s="309" t="s">
        <v>232</v>
      </c>
      <c r="H10" s="309" t="s">
        <v>232</v>
      </c>
      <c r="I10" s="378" t="s">
        <v>1521</v>
      </c>
      <c r="J10" s="309">
        <f t="shared" ref="J10:J251" si="1">IF(I10="Asignado",15,IF(I10="No asignado",0,IF(I10=0,0)))</f>
        <v>15</v>
      </c>
      <c r="K10" s="309" t="s">
        <v>1522</v>
      </c>
      <c r="L10" s="309">
        <f t="shared" ref="L10:L251" si="2">IF(K10="Adecuado",15,IF(K10="Inadecuado",0,IF(I10=0,0)))</f>
        <v>15</v>
      </c>
      <c r="M10" s="309" t="s">
        <v>1523</v>
      </c>
      <c r="N10" s="309">
        <f t="shared" ref="N10:N251" si="3">IF(M10="Oportuna",15,IF(M10="Inoportuna",0,IF(I10=0,0)))</f>
        <v>15</v>
      </c>
      <c r="O10" s="309" t="s">
        <v>1524</v>
      </c>
      <c r="P10" s="309">
        <f t="shared" ref="P10:P251" si="4">IF(O10="Prevenir",15,IF(O10="Detectar",10,IF(O10="No es un control",0,IF(I10=0,0))))</f>
        <v>15</v>
      </c>
      <c r="Q10" s="309" t="s">
        <v>1525</v>
      </c>
      <c r="R10" s="309">
        <f t="shared" ref="R10:R251" si="5">IF(Q10="Confiable",15,IF(Q10="No confiable",0,IF(I10=0,0)))</f>
        <v>15</v>
      </c>
      <c r="S10" s="309" t="s">
        <v>1527</v>
      </c>
      <c r="T10" s="309">
        <f t="shared" ref="T10:T251" si="6">IF(S10="Se investigan y resuelven oportunamente",15,IF(S10="No se investigan y resuelven oportunamente",0,IF(I10=0,0)))</f>
        <v>15</v>
      </c>
      <c r="U10" s="309" t="s">
        <v>1526</v>
      </c>
      <c r="V10" s="309">
        <f t="shared" ref="V10:V251" si="7">IF(U10="Completa",10,IF(U10="Incompleta",5,IF(U10="No existe",0,IF(I10=0,0))))</f>
        <v>10</v>
      </c>
      <c r="W10" s="309">
        <f t="shared" ref="W10:W251" si="8">IF(G10=0," ",IF((J10+L10+N10+P10+R10+T10+V10)&gt;=0,(J10+L10+N10+P10+R10+T10+V10)))</f>
        <v>100</v>
      </c>
      <c r="X10" s="309" t="str">
        <f t="shared" ref="X10:X251" si="9">IF(W10=" "," ",IF(AND(W10&gt;=0,W10&lt;=85),"Débil",IF(AND(W10&gt;=86,W10&lt;=95),"Moderado",IF(AND(W10&gt;=96,W10&lt;=100),"Fuerte"," "))))</f>
        <v>Fuerte</v>
      </c>
      <c r="Y10" s="309">
        <f t="shared" ref="Y10:Y251" si="10">IF(Z10="Siempre se ejecuta", 100,IF(Z10="Algunas veces se ejecuta",50,IF(Z10="No se ejecuta",0,"")))</f>
        <v>100</v>
      </c>
      <c r="Z10" s="309" t="s">
        <v>1475</v>
      </c>
      <c r="AA10" s="309" t="str">
        <f t="shared" ref="AA10:AA251" si="11">IF(Z10="Siempre se ejecuta","Fuerte",IF(Z10="Algunas veces se ejecuta","Moderado",IF(Z10="No se ejecuta", "Débil","")))</f>
        <v>Fuerte</v>
      </c>
      <c r="AB10" s="309" t="str">
        <f t="shared" ref="AB10:AB251" si="12">IF(AND(X10="Fuerte",AA10="Fuerte"),"Fuerte",IF(AND(X10="Fuerte",AA10="Moderado"),"Moderado",IF(AND(X10="Fuerte",AA10="Débil"),"Débil",IF(AND(X10="Moderado",AA10="Moderado"),"Moderado",IF(AND(X10="Moderado",AA10="Fuerte"),"Moderado",IF(AND(X10="Moderado",AA10="Débil"),"Débil",IF(X10="Débil","Débil"," ")))))))</f>
        <v>Fuerte</v>
      </c>
      <c r="AC10" s="309" t="str">
        <f t="shared" ref="AC10:AC251" si="13">IF(AB10="Fuerte","No",IF(AB10="Moderado","Sí",IF(AB10="Débil","Sí","")))</f>
        <v>No</v>
      </c>
      <c r="AD10" s="309">
        <f t="shared" ref="AD10:AD251" si="14">IFERROR(IF(Y10=" "," ",IF(Y10&gt;=0,(W10+Y10)/2))," ")</f>
        <v>100</v>
      </c>
      <c r="AE10" s="310">
        <f t="shared" ref="AE10:AE251" si="15">IFERROR(IF(AD10=" "," ",IF(AVERAGE($AD$10:$AD$252)&gt;=0,AVERAGEIFS($AD$10:$AD$251,$C$10:$C$251,C10))),"  ")</f>
        <v>100</v>
      </c>
      <c r="AF10" s="309" t="str">
        <f t="shared" ref="AF10:AF251" si="16">IF(AE10=" "," ",IF(AE10=100,"Fuerte",IF(AE10&lt;50,"Débil",IF(AE10&gt;49,"Moderado"," "))))</f>
        <v>Fuerte</v>
      </c>
      <c r="AG10" s="311">
        <f t="shared" ref="AG10:AG251" si="17">IF(OR(AND(AF10="Fuerte",G10="No disminuye"),AND(AF10="Moderado",G10="No disminuye")),0,IF(AND(AF10="Fuerte",G10="Directamente"),2,IF(AND(AF10="Moderado",G10="Directamente"),1,0)))</f>
        <v>2</v>
      </c>
      <c r="AH10" s="311">
        <f t="shared" ref="AH10:AH251" si="18">IFERROR(AVERAGEIFS($AG$10:$AG$251,$C$10:$C$251,C10)," ")</f>
        <v>2</v>
      </c>
      <c r="AI10" s="312"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09">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313">
        <f t="shared" ref="AK10:AK251" si="19">IFERROR(AVERAGEIFS($AJ$10:$AJ$251,$C$10:$C$251,C10)," ")</f>
        <v>1</v>
      </c>
      <c r="AL10" s="30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9"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9" t="str">
        <f t="shared" ref="AN10:AN251" si="21">IF(AM10="Zona Moderada","Reducir riesgo",IF(AM10="Zona Alta","Compartir riesgo",IF(AM10="Zona Extrema","Evitar riesgo"," ")))</f>
        <v>Reducir riesgo</v>
      </c>
      <c r="AO10" s="308" t="s">
        <v>1543</v>
      </c>
      <c r="AP10" s="309" t="s">
        <v>1528</v>
      </c>
      <c r="AQ10" s="309"/>
      <c r="AR10" s="314" t="s">
        <v>1545</v>
      </c>
      <c r="AS10" s="314" t="s">
        <v>1529</v>
      </c>
      <c r="AT10" s="314" t="s">
        <v>1530</v>
      </c>
      <c r="AU10" s="314" t="s">
        <v>1544</v>
      </c>
      <c r="AV10" s="314" t="s">
        <v>1546</v>
      </c>
      <c r="AW10" s="308" t="s">
        <v>1547</v>
      </c>
      <c r="AX10" s="308" t="s">
        <v>1474</v>
      </c>
      <c r="AY10" s="308" t="s">
        <v>1474</v>
      </c>
      <c r="AZ10" s="308" t="s">
        <v>1474</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5"/>
      <c r="B11" s="288" t="str">
        <f t="shared" si="0"/>
        <v>-</v>
      </c>
      <c r="C11" s="306"/>
      <c r="D11" s="307"/>
      <c r="E11" s="307"/>
      <c r="F11" s="374"/>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si="10"/>
        <v/>
      </c>
      <c r="Z11" s="309"/>
      <c r="AA11" s="309" t="str">
        <f t="shared" si="11"/>
        <v/>
      </c>
      <c r="AB11" s="309" t="str">
        <f t="shared" si="12"/>
        <v xml:space="preserve"> </v>
      </c>
      <c r="AC11" s="309" t="str">
        <f t="shared" si="13"/>
        <v/>
      </c>
      <c r="AD11" s="309" t="str">
        <f t="shared" si="14"/>
        <v xml:space="preserve"> </v>
      </c>
      <c r="AE11" s="310" t="str">
        <f t="shared" si="15"/>
        <v xml:space="preserve"> </v>
      </c>
      <c r="AF11" s="309" t="str">
        <f t="shared" si="16"/>
        <v xml:space="preserve"> </v>
      </c>
      <c r="AG11" s="311">
        <f t="shared" si="17"/>
        <v>0</v>
      </c>
      <c r="AH11" s="311" t="str">
        <f t="shared" si="18"/>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si="19"/>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20"/>
        <v xml:space="preserve"> </v>
      </c>
      <c r="AN11" s="309" t="str">
        <f t="shared" si="21"/>
        <v xml:space="preserve"> </v>
      </c>
      <c r="AO11" s="308"/>
      <c r="AP11" s="309"/>
      <c r="AQ11" s="309"/>
      <c r="AR11" s="314"/>
      <c r="AS11" s="314"/>
      <c r="AT11" s="314"/>
      <c r="AU11" s="314"/>
      <c r="AV11" s="314"/>
      <c r="AW11" s="308"/>
      <c r="AX11" s="308" t="s">
        <v>1474</v>
      </c>
      <c r="AY11" s="308" t="s">
        <v>1474</v>
      </c>
      <c r="AZ11" s="308" t="s">
        <v>1474</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5"/>
      <c r="B12" s="288" t="str">
        <f t="shared" si="0"/>
        <v>-</v>
      </c>
      <c r="C12" s="306"/>
      <c r="D12" s="307"/>
      <c r="E12" s="307"/>
      <c r="F12" s="374"/>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10"/>
        <v/>
      </c>
      <c r="Z12" s="309"/>
      <c r="AA12" s="309" t="str">
        <f t="shared" si="11"/>
        <v/>
      </c>
      <c r="AB12" s="309" t="str">
        <f t="shared" si="12"/>
        <v xml:space="preserve"> </v>
      </c>
      <c r="AC12" s="309" t="str">
        <f t="shared" si="13"/>
        <v/>
      </c>
      <c r="AD12" s="309" t="str">
        <f t="shared" si="14"/>
        <v xml:space="preserve"> </v>
      </c>
      <c r="AE12" s="310" t="str">
        <f t="shared" si="15"/>
        <v xml:space="preserve"> </v>
      </c>
      <c r="AF12" s="309" t="str">
        <f t="shared" si="16"/>
        <v xml:space="preserve"> </v>
      </c>
      <c r="AG12" s="311">
        <f t="shared" si="17"/>
        <v>0</v>
      </c>
      <c r="AH12" s="311" t="str">
        <f t="shared" si="18"/>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19"/>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20"/>
        <v xml:space="preserve"> </v>
      </c>
      <c r="AN12" s="309" t="str">
        <f t="shared" si="21"/>
        <v xml:space="preserve"> </v>
      </c>
      <c r="AO12" s="308"/>
      <c r="AP12" s="309"/>
      <c r="AQ12" s="309"/>
      <c r="AR12" s="314"/>
      <c r="AS12" s="314"/>
      <c r="AT12" s="314"/>
      <c r="AU12" s="314"/>
      <c r="AV12" s="314"/>
      <c r="AW12" s="308"/>
      <c r="AX12" s="308" t="s">
        <v>1474</v>
      </c>
      <c r="AY12" s="308" t="s">
        <v>1474</v>
      </c>
      <c r="AZ12" s="308" t="s">
        <v>1474</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5"/>
      <c r="B13" s="288" t="str">
        <f t="shared" si="0"/>
        <v>-</v>
      </c>
      <c r="C13" s="306"/>
      <c r="D13" s="307"/>
      <c r="E13" s="307"/>
      <c r="F13" s="374"/>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f t="shared" si="10"/>
        <v>100</v>
      </c>
      <c r="Z13" s="309" t="s">
        <v>1475</v>
      </c>
      <c r="AA13" s="309" t="str">
        <f t="shared" si="11"/>
        <v>Fuerte</v>
      </c>
      <c r="AB13" s="309" t="str">
        <f t="shared" si="12"/>
        <v xml:space="preserve"> </v>
      </c>
      <c r="AC13" s="309" t="str">
        <f t="shared" si="13"/>
        <v/>
      </c>
      <c r="AD13" s="309" t="str">
        <f t="shared" si="14"/>
        <v xml:space="preserve"> </v>
      </c>
      <c r="AE13" s="310" t="str">
        <f t="shared" si="15"/>
        <v xml:space="preserve"> </v>
      </c>
      <c r="AF13" s="309" t="str">
        <f t="shared" si="16"/>
        <v xml:space="preserve"> </v>
      </c>
      <c r="AG13" s="311">
        <f t="shared" si="17"/>
        <v>0</v>
      </c>
      <c r="AH13" s="311" t="str">
        <f t="shared" si="18"/>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19"/>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20"/>
        <v xml:space="preserve"> </v>
      </c>
      <c r="AN13" s="309" t="str">
        <f t="shared" si="21"/>
        <v xml:space="preserve"> </v>
      </c>
      <c r="AO13" s="308"/>
      <c r="AP13" s="309"/>
      <c r="AQ13" s="309"/>
      <c r="AR13" s="314"/>
      <c r="AS13" s="314"/>
      <c r="AT13" s="314"/>
      <c r="AU13" s="314"/>
      <c r="AV13" s="314"/>
      <c r="AW13" s="308"/>
      <c r="AX13" s="308" t="s">
        <v>1474</v>
      </c>
      <c r="AY13" s="308" t="s">
        <v>1474</v>
      </c>
      <c r="AZ13" s="308" t="s">
        <v>1474</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5"/>
      <c r="B14" s="288" t="str">
        <f t="shared" si="0"/>
        <v>-</v>
      </c>
      <c r="C14" s="306"/>
      <c r="D14" s="307"/>
      <c r="E14" s="307"/>
      <c r="F14" s="374"/>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10"/>
        <v/>
      </c>
      <c r="Z14" s="309"/>
      <c r="AA14" s="309" t="str">
        <f t="shared" si="11"/>
        <v/>
      </c>
      <c r="AB14" s="309" t="str">
        <f t="shared" si="12"/>
        <v xml:space="preserve"> </v>
      </c>
      <c r="AC14" s="309" t="str">
        <f t="shared" si="13"/>
        <v/>
      </c>
      <c r="AD14" s="309" t="str">
        <f t="shared" si="14"/>
        <v xml:space="preserve"> </v>
      </c>
      <c r="AE14" s="310" t="str">
        <f t="shared" si="15"/>
        <v xml:space="preserve"> </v>
      </c>
      <c r="AF14" s="309" t="str">
        <f t="shared" si="16"/>
        <v xml:space="preserve"> </v>
      </c>
      <c r="AG14" s="311">
        <f t="shared" si="17"/>
        <v>0</v>
      </c>
      <c r="AH14" s="311" t="str">
        <f t="shared" si="18"/>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19"/>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20"/>
        <v xml:space="preserve"> </v>
      </c>
      <c r="AN14" s="309" t="str">
        <f t="shared" si="21"/>
        <v xml:space="preserve"> </v>
      </c>
      <c r="AO14" s="308"/>
      <c r="AP14" s="309"/>
      <c r="AQ14" s="309"/>
      <c r="AR14" s="314"/>
      <c r="AS14" s="314"/>
      <c r="AT14" s="314"/>
      <c r="AU14" s="314"/>
      <c r="AV14" s="314"/>
      <c r="AW14" s="308"/>
      <c r="AX14" s="308" t="s">
        <v>1474</v>
      </c>
      <c r="AY14" s="308" t="s">
        <v>1474</v>
      </c>
      <c r="AZ14" s="308" t="s">
        <v>1474</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5"/>
      <c r="B15" s="288" t="str">
        <f t="shared" si="0"/>
        <v>-</v>
      </c>
      <c r="C15" s="306"/>
      <c r="D15" s="307"/>
      <c r="E15" s="307"/>
      <c r="F15" s="374"/>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10"/>
        <v/>
      </c>
      <c r="Z15" s="309"/>
      <c r="AA15" s="309" t="str">
        <f t="shared" si="11"/>
        <v/>
      </c>
      <c r="AB15" s="309" t="str">
        <f t="shared" si="12"/>
        <v xml:space="preserve"> </v>
      </c>
      <c r="AC15" s="309" t="str">
        <f t="shared" si="13"/>
        <v/>
      </c>
      <c r="AD15" s="309" t="str">
        <f t="shared" si="14"/>
        <v xml:space="preserve"> </v>
      </c>
      <c r="AE15" s="310" t="str">
        <f t="shared" si="15"/>
        <v xml:space="preserve"> </v>
      </c>
      <c r="AF15" s="309" t="str">
        <f t="shared" si="16"/>
        <v xml:space="preserve"> </v>
      </c>
      <c r="AG15" s="311">
        <f t="shared" si="17"/>
        <v>0</v>
      </c>
      <c r="AH15" s="311" t="str">
        <f t="shared" si="18"/>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19"/>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20"/>
        <v xml:space="preserve"> </v>
      </c>
      <c r="AN15" s="309" t="str">
        <f t="shared" si="21"/>
        <v xml:space="preserve"> </v>
      </c>
      <c r="AO15" s="308"/>
      <c r="AP15" s="309"/>
      <c r="AQ15" s="309"/>
      <c r="AR15" s="314"/>
      <c r="AS15" s="315"/>
      <c r="AT15" s="315"/>
      <c r="AU15" s="314"/>
      <c r="AV15" s="314"/>
      <c r="AW15" s="309"/>
      <c r="AX15" s="308" t="s">
        <v>1474</v>
      </c>
      <c r="AY15" s="308" t="s">
        <v>1474</v>
      </c>
      <c r="AZ15" s="308" t="s">
        <v>1474</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5"/>
      <c r="B16" s="288" t="str">
        <f t="shared" si="0"/>
        <v>-</v>
      </c>
      <c r="C16" s="306"/>
      <c r="D16" s="307"/>
      <c r="E16" s="307"/>
      <c r="F16" s="374"/>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10"/>
        <v/>
      </c>
      <c r="Z16" s="309"/>
      <c r="AA16" s="309" t="str">
        <f t="shared" si="11"/>
        <v/>
      </c>
      <c r="AB16" s="309" t="str">
        <f t="shared" si="12"/>
        <v xml:space="preserve"> </v>
      </c>
      <c r="AC16" s="309" t="str">
        <f t="shared" si="13"/>
        <v/>
      </c>
      <c r="AD16" s="309" t="str">
        <f t="shared" si="14"/>
        <v xml:space="preserve"> </v>
      </c>
      <c r="AE16" s="310" t="str">
        <f t="shared" si="15"/>
        <v xml:space="preserve"> </v>
      </c>
      <c r="AF16" s="309" t="str">
        <f t="shared" si="16"/>
        <v xml:space="preserve"> </v>
      </c>
      <c r="AG16" s="311">
        <f t="shared" si="17"/>
        <v>0</v>
      </c>
      <c r="AH16" s="311" t="str">
        <f t="shared" si="18"/>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19"/>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20"/>
        <v xml:space="preserve"> </v>
      </c>
      <c r="AN16" s="309" t="str">
        <f t="shared" si="21"/>
        <v xml:space="preserve"> </v>
      </c>
      <c r="AO16" s="308"/>
      <c r="AP16" s="309"/>
      <c r="AQ16" s="309"/>
      <c r="AR16" s="314"/>
      <c r="AS16" s="314"/>
      <c r="AT16" s="314"/>
      <c r="AU16" s="314"/>
      <c r="AV16" s="314"/>
      <c r="AW16" s="308"/>
      <c r="AX16" s="308" t="s">
        <v>1474</v>
      </c>
      <c r="AY16" s="308" t="s">
        <v>1474</v>
      </c>
      <c r="AZ16" s="308" t="s">
        <v>1474</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5"/>
      <c r="B17" s="316" t="str">
        <f t="shared" si="0"/>
        <v>-</v>
      </c>
      <c r="C17" s="306"/>
      <c r="D17" s="307"/>
      <c r="E17" s="307"/>
      <c r="F17" s="374"/>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10"/>
        <v/>
      </c>
      <c r="Z17" s="309"/>
      <c r="AA17" s="309" t="str">
        <f t="shared" si="11"/>
        <v/>
      </c>
      <c r="AB17" s="309" t="str">
        <f t="shared" si="12"/>
        <v xml:space="preserve"> </v>
      </c>
      <c r="AC17" s="309" t="str">
        <f t="shared" si="13"/>
        <v/>
      </c>
      <c r="AD17" s="309" t="str">
        <f t="shared" si="14"/>
        <v xml:space="preserve"> </v>
      </c>
      <c r="AE17" s="310" t="str">
        <f t="shared" si="15"/>
        <v xml:space="preserve"> </v>
      </c>
      <c r="AF17" s="309" t="str">
        <f t="shared" si="16"/>
        <v xml:space="preserve"> </v>
      </c>
      <c r="AG17" s="311">
        <f t="shared" si="17"/>
        <v>0</v>
      </c>
      <c r="AH17" s="311" t="str">
        <f t="shared" si="18"/>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19"/>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20"/>
        <v xml:space="preserve"> </v>
      </c>
      <c r="AN17" s="309" t="str">
        <f t="shared" si="21"/>
        <v xml:space="preserve"> </v>
      </c>
      <c r="AO17" s="308"/>
      <c r="AP17" s="309"/>
      <c r="AQ17" s="309"/>
      <c r="AR17" s="314"/>
      <c r="AS17" s="314"/>
      <c r="AT17" s="314"/>
      <c r="AU17" s="314"/>
      <c r="AV17" s="314"/>
      <c r="AW17" s="308"/>
      <c r="AX17" s="308"/>
      <c r="AY17" s="308"/>
      <c r="AZ17" s="308"/>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5"/>
      <c r="B18" s="288" t="str">
        <f t="shared" si="0"/>
        <v>-</v>
      </c>
      <c r="C18" s="306"/>
      <c r="D18" s="307"/>
      <c r="E18" s="307"/>
      <c r="F18" s="374"/>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10"/>
        <v/>
      </c>
      <c r="Z18" s="309"/>
      <c r="AA18" s="309" t="str">
        <f t="shared" si="11"/>
        <v/>
      </c>
      <c r="AB18" s="309" t="str">
        <f t="shared" si="12"/>
        <v xml:space="preserve"> </v>
      </c>
      <c r="AC18" s="309" t="str">
        <f t="shared" si="13"/>
        <v/>
      </c>
      <c r="AD18" s="309" t="str">
        <f t="shared" si="14"/>
        <v xml:space="preserve"> </v>
      </c>
      <c r="AE18" s="310" t="str">
        <f t="shared" si="15"/>
        <v xml:space="preserve"> </v>
      </c>
      <c r="AF18" s="309" t="str">
        <f t="shared" si="16"/>
        <v xml:space="preserve"> </v>
      </c>
      <c r="AG18" s="311">
        <f t="shared" si="17"/>
        <v>0</v>
      </c>
      <c r="AH18" s="311" t="str">
        <f t="shared" si="18"/>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19"/>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20"/>
        <v xml:space="preserve"> </v>
      </c>
      <c r="AN18" s="309" t="str">
        <f t="shared" si="21"/>
        <v xml:space="preserve"> </v>
      </c>
      <c r="AO18" s="309"/>
      <c r="AP18" s="309"/>
      <c r="AQ18" s="309"/>
      <c r="AR18" s="314"/>
      <c r="AS18" s="314"/>
      <c r="AT18" s="314"/>
      <c r="AU18" s="309"/>
      <c r="AV18" s="314"/>
      <c r="AW18" s="308"/>
      <c r="AX18" s="308"/>
      <c r="AY18" s="308"/>
      <c r="AZ18" s="308"/>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5"/>
      <c r="B19" s="288" t="str">
        <f t="shared" si="0"/>
        <v>-</v>
      </c>
      <c r="C19" s="306"/>
      <c r="D19" s="307"/>
      <c r="E19" s="307"/>
      <c r="F19" s="374"/>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10"/>
        <v/>
      </c>
      <c r="Z19" s="309"/>
      <c r="AA19" s="309" t="str">
        <f t="shared" si="11"/>
        <v/>
      </c>
      <c r="AB19" s="309" t="str">
        <f t="shared" si="12"/>
        <v xml:space="preserve"> </v>
      </c>
      <c r="AC19" s="309" t="str">
        <f t="shared" si="13"/>
        <v/>
      </c>
      <c r="AD19" s="309" t="str">
        <f t="shared" si="14"/>
        <v xml:space="preserve"> </v>
      </c>
      <c r="AE19" s="310" t="str">
        <f t="shared" si="15"/>
        <v xml:space="preserve"> </v>
      </c>
      <c r="AF19" s="309" t="str">
        <f t="shared" si="16"/>
        <v xml:space="preserve"> </v>
      </c>
      <c r="AG19" s="311">
        <f t="shared" si="17"/>
        <v>0</v>
      </c>
      <c r="AH19" s="311" t="str">
        <f t="shared" si="18"/>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19"/>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20"/>
        <v xml:space="preserve"> </v>
      </c>
      <c r="AN19" s="309" t="str">
        <f t="shared" si="21"/>
        <v xml:space="preserve"> </v>
      </c>
      <c r="AO19" s="308"/>
      <c r="AP19" s="308"/>
      <c r="AQ19" s="309"/>
      <c r="AR19" s="314"/>
      <c r="AS19" s="308"/>
      <c r="AT19" s="309"/>
      <c r="AU19" s="308"/>
      <c r="AV19" s="309"/>
      <c r="AW19" s="308"/>
      <c r="AX19" s="308"/>
      <c r="AY19" s="308"/>
      <c r="AZ19" s="308"/>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7"/>
      <c r="B20" s="288" t="str">
        <f t="shared" si="0"/>
        <v>-</v>
      </c>
      <c r="C20" s="306"/>
      <c r="D20" s="307"/>
      <c r="E20" s="307"/>
      <c r="F20" s="374"/>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10"/>
        <v/>
      </c>
      <c r="Z20" s="309"/>
      <c r="AA20" s="309" t="str">
        <f t="shared" si="11"/>
        <v/>
      </c>
      <c r="AB20" s="309" t="str">
        <f t="shared" si="12"/>
        <v xml:space="preserve"> </v>
      </c>
      <c r="AC20" s="309" t="str">
        <f t="shared" si="13"/>
        <v/>
      </c>
      <c r="AD20" s="309" t="str">
        <f t="shared" si="14"/>
        <v xml:space="preserve"> </v>
      </c>
      <c r="AE20" s="310" t="str">
        <f t="shared" si="15"/>
        <v xml:space="preserve"> </v>
      </c>
      <c r="AF20" s="309" t="str">
        <f t="shared" si="16"/>
        <v xml:space="preserve"> </v>
      </c>
      <c r="AG20" s="311">
        <f t="shared" si="17"/>
        <v>0</v>
      </c>
      <c r="AH20" s="311" t="str">
        <f t="shared" si="18"/>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19"/>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20"/>
        <v xml:space="preserve"> </v>
      </c>
      <c r="AN20" s="309" t="str">
        <f t="shared" si="21"/>
        <v xml:space="preserve"> </v>
      </c>
      <c r="AO20" s="308"/>
      <c r="AP20" s="308"/>
      <c r="AQ20" s="309"/>
      <c r="AR20" s="309"/>
      <c r="AS20" s="308"/>
      <c r="AT20" s="309"/>
      <c r="AU20" s="308"/>
      <c r="AV20" s="309"/>
      <c r="AW20" s="308"/>
      <c r="AX20" s="308"/>
      <c r="AY20" s="308"/>
      <c r="AZ20" s="308"/>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7"/>
      <c r="B21" s="288" t="str">
        <f t="shared" si="0"/>
        <v>-</v>
      </c>
      <c r="C21" s="306"/>
      <c r="D21" s="307"/>
      <c r="E21" s="307"/>
      <c r="F21" s="374"/>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10"/>
        <v/>
      </c>
      <c r="Z21" s="309"/>
      <c r="AA21" s="309" t="str">
        <f t="shared" si="11"/>
        <v/>
      </c>
      <c r="AB21" s="309" t="str">
        <f t="shared" si="12"/>
        <v xml:space="preserve"> </v>
      </c>
      <c r="AC21" s="309" t="str">
        <f t="shared" si="13"/>
        <v/>
      </c>
      <c r="AD21" s="309" t="str">
        <f t="shared" si="14"/>
        <v xml:space="preserve"> </v>
      </c>
      <c r="AE21" s="310" t="str">
        <f t="shared" si="15"/>
        <v xml:space="preserve"> </v>
      </c>
      <c r="AF21" s="309" t="str">
        <f t="shared" si="16"/>
        <v xml:space="preserve"> </v>
      </c>
      <c r="AG21" s="311">
        <f t="shared" si="17"/>
        <v>0</v>
      </c>
      <c r="AH21" s="311" t="str">
        <f t="shared" si="18"/>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19"/>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20"/>
        <v xml:space="preserve"> </v>
      </c>
      <c r="AN21" s="309" t="str">
        <f t="shared" si="21"/>
        <v xml:space="preserve"> </v>
      </c>
      <c r="AO21" s="308"/>
      <c r="AP21" s="308"/>
      <c r="AQ21" s="308"/>
      <c r="AR21" s="309"/>
      <c r="AS21" s="308"/>
      <c r="AT21" s="308"/>
      <c r="AU21" s="309"/>
      <c r="AV21" s="309"/>
      <c r="AW21" s="308"/>
      <c r="AX21" s="318"/>
      <c r="AY21" s="318"/>
      <c r="AZ21" s="308"/>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7"/>
      <c r="B22" s="288" t="str">
        <f t="shared" si="0"/>
        <v>-</v>
      </c>
      <c r="C22" s="306"/>
      <c r="D22" s="307"/>
      <c r="E22" s="307"/>
      <c r="F22" s="375"/>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10"/>
        <v/>
      </c>
      <c r="Z22" s="309"/>
      <c r="AA22" s="309" t="str">
        <f t="shared" si="11"/>
        <v/>
      </c>
      <c r="AB22" s="309" t="str">
        <f t="shared" si="12"/>
        <v xml:space="preserve"> </v>
      </c>
      <c r="AC22" s="309" t="str">
        <f t="shared" si="13"/>
        <v/>
      </c>
      <c r="AD22" s="309" t="str">
        <f t="shared" si="14"/>
        <v xml:space="preserve"> </v>
      </c>
      <c r="AE22" s="310" t="str">
        <f t="shared" si="15"/>
        <v xml:space="preserve"> </v>
      </c>
      <c r="AF22" s="309" t="str">
        <f t="shared" si="16"/>
        <v xml:space="preserve"> </v>
      </c>
      <c r="AG22" s="311">
        <f t="shared" si="17"/>
        <v>0</v>
      </c>
      <c r="AH22" s="311" t="str">
        <f t="shared" si="18"/>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19"/>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20"/>
        <v xml:space="preserve"> </v>
      </c>
      <c r="AN22" s="309" t="str">
        <f t="shared" si="21"/>
        <v xml:space="preserve"> </v>
      </c>
      <c r="AO22" s="318"/>
      <c r="AP22" s="318"/>
      <c r="AQ22" s="318"/>
      <c r="AR22" s="319"/>
      <c r="AS22" s="318"/>
      <c r="AT22" s="308"/>
      <c r="AU22" s="309"/>
      <c r="AV22" s="319"/>
      <c r="AW22" s="308"/>
      <c r="AX22" s="308"/>
      <c r="AY22" s="308"/>
      <c r="AZ22" s="308"/>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88" t="str">
        <f t="shared" si="0"/>
        <v>-</v>
      </c>
      <c r="C23" s="306"/>
      <c r="D23" s="307"/>
      <c r="E23" s="307"/>
      <c r="F23" s="374"/>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10"/>
        <v/>
      </c>
      <c r="Z23" s="309"/>
      <c r="AA23" s="309" t="str">
        <f t="shared" si="11"/>
        <v/>
      </c>
      <c r="AB23" s="309" t="str">
        <f t="shared" si="12"/>
        <v xml:space="preserve"> </v>
      </c>
      <c r="AC23" s="309" t="str">
        <f t="shared" si="13"/>
        <v/>
      </c>
      <c r="AD23" s="309" t="str">
        <f t="shared" si="14"/>
        <v xml:space="preserve"> </v>
      </c>
      <c r="AE23" s="310" t="str">
        <f t="shared" si="15"/>
        <v xml:space="preserve"> </v>
      </c>
      <c r="AF23" s="309" t="str">
        <f t="shared" si="16"/>
        <v xml:space="preserve"> </v>
      </c>
      <c r="AG23" s="311">
        <f t="shared" si="17"/>
        <v>0</v>
      </c>
      <c r="AH23" s="311" t="str">
        <f t="shared" si="18"/>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19"/>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20"/>
        <v xml:space="preserve"> </v>
      </c>
      <c r="AN23" s="309" t="str">
        <f t="shared" si="21"/>
        <v xml:space="preserve"> </v>
      </c>
      <c r="AO23" s="308"/>
      <c r="AP23" s="309"/>
      <c r="AQ23" s="308"/>
      <c r="AR23" s="314"/>
      <c r="AS23" s="315"/>
      <c r="AT23" s="314"/>
      <c r="AU23" s="314"/>
      <c r="AV23" s="314"/>
      <c r="AW23" s="308"/>
      <c r="AX23" s="309"/>
      <c r="AY23" s="308"/>
      <c r="AZ23" s="308"/>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88" t="str">
        <f t="shared" si="0"/>
        <v>-</v>
      </c>
      <c r="C24" s="306"/>
      <c r="D24" s="307"/>
      <c r="E24" s="307"/>
      <c r="F24" s="374"/>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10"/>
        <v/>
      </c>
      <c r="Z24" s="309"/>
      <c r="AA24" s="309" t="str">
        <f t="shared" si="11"/>
        <v/>
      </c>
      <c r="AB24" s="309" t="str">
        <f t="shared" si="12"/>
        <v xml:space="preserve"> </v>
      </c>
      <c r="AC24" s="309" t="str">
        <f t="shared" si="13"/>
        <v/>
      </c>
      <c r="AD24" s="309" t="str">
        <f t="shared" si="14"/>
        <v xml:space="preserve"> </v>
      </c>
      <c r="AE24" s="310" t="str">
        <f t="shared" si="15"/>
        <v xml:space="preserve"> </v>
      </c>
      <c r="AF24" s="309" t="str">
        <f t="shared" si="16"/>
        <v xml:space="preserve"> </v>
      </c>
      <c r="AG24" s="311">
        <f t="shared" si="17"/>
        <v>0</v>
      </c>
      <c r="AH24" s="311" t="str">
        <f t="shared" si="18"/>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19"/>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20"/>
        <v xml:space="preserve"> </v>
      </c>
      <c r="AN24" s="309" t="str">
        <f t="shared" si="21"/>
        <v xml:space="preserve"> </v>
      </c>
      <c r="AO24" s="308"/>
      <c r="AP24" s="309"/>
      <c r="AQ24" s="309"/>
      <c r="AR24" s="314"/>
      <c r="AS24" s="315"/>
      <c r="AT24" s="314"/>
      <c r="AU24" s="314"/>
      <c r="AV24" s="314"/>
      <c r="AW24" s="308"/>
      <c r="AX24" s="308"/>
      <c r="AY24" s="308"/>
      <c r="AZ24" s="308"/>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88" t="str">
        <f t="shared" si="0"/>
        <v>-</v>
      </c>
      <c r="C25" s="306"/>
      <c r="D25" s="307"/>
      <c r="E25" s="307"/>
      <c r="F25" s="374"/>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10"/>
        <v/>
      </c>
      <c r="Z25" s="309"/>
      <c r="AA25" s="309" t="str">
        <f t="shared" si="11"/>
        <v/>
      </c>
      <c r="AB25" s="309" t="str">
        <f t="shared" si="12"/>
        <v xml:space="preserve"> </v>
      </c>
      <c r="AC25" s="309" t="str">
        <f t="shared" si="13"/>
        <v/>
      </c>
      <c r="AD25" s="309" t="str">
        <f t="shared" si="14"/>
        <v xml:space="preserve"> </v>
      </c>
      <c r="AE25" s="310" t="str">
        <f t="shared" si="15"/>
        <v xml:space="preserve"> </v>
      </c>
      <c r="AF25" s="309" t="str">
        <f t="shared" si="16"/>
        <v xml:space="preserve"> </v>
      </c>
      <c r="AG25" s="311">
        <f t="shared" si="17"/>
        <v>0</v>
      </c>
      <c r="AH25" s="311" t="str">
        <f t="shared" si="18"/>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19"/>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20"/>
        <v xml:space="preserve"> </v>
      </c>
      <c r="AN25" s="309" t="str">
        <f t="shared" si="21"/>
        <v xml:space="preserve"> </v>
      </c>
      <c r="AO25" s="308"/>
      <c r="AP25" s="309"/>
      <c r="AQ25" s="309"/>
      <c r="AR25" s="314"/>
      <c r="AS25" s="315"/>
      <c r="AT25" s="314"/>
      <c r="AU25" s="314"/>
      <c r="AV25" s="314"/>
      <c r="AW25" s="308"/>
      <c r="AX25" s="308"/>
      <c r="AY25" s="308"/>
      <c r="AZ25" s="308"/>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88" t="str">
        <f t="shared" si="0"/>
        <v>-</v>
      </c>
      <c r="C26" s="306"/>
      <c r="D26" s="307"/>
      <c r="E26" s="307"/>
      <c r="F26" s="374"/>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10"/>
        <v/>
      </c>
      <c r="Z26" s="309"/>
      <c r="AA26" s="309" t="str">
        <f t="shared" si="11"/>
        <v/>
      </c>
      <c r="AB26" s="309" t="str">
        <f t="shared" si="12"/>
        <v xml:space="preserve"> </v>
      </c>
      <c r="AC26" s="309" t="str">
        <f t="shared" si="13"/>
        <v/>
      </c>
      <c r="AD26" s="309" t="str">
        <f t="shared" si="14"/>
        <v xml:space="preserve"> </v>
      </c>
      <c r="AE26" s="310" t="str">
        <f t="shared" si="15"/>
        <v xml:space="preserve"> </v>
      </c>
      <c r="AF26" s="309" t="str">
        <f t="shared" si="16"/>
        <v xml:space="preserve"> </v>
      </c>
      <c r="AG26" s="311">
        <f t="shared" si="17"/>
        <v>0</v>
      </c>
      <c r="AH26" s="311" t="str">
        <f t="shared" si="18"/>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19"/>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20"/>
        <v xml:space="preserve"> </v>
      </c>
      <c r="AN26" s="309" t="str">
        <f t="shared" si="21"/>
        <v xml:space="preserve"> </v>
      </c>
      <c r="AO26" s="308"/>
      <c r="AP26" s="320"/>
      <c r="AQ26" s="309"/>
      <c r="AR26" s="314"/>
      <c r="AS26" s="315"/>
      <c r="AT26" s="314"/>
      <c r="AU26" s="314"/>
      <c r="AV26" s="314"/>
      <c r="AW26" s="308"/>
      <c r="AX26" s="308"/>
      <c r="AY26" s="308"/>
      <c r="AZ26" s="308"/>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88" t="str">
        <f t="shared" si="0"/>
        <v>-</v>
      </c>
      <c r="C27" s="306"/>
      <c r="D27" s="307"/>
      <c r="E27" s="307"/>
      <c r="F27" s="374"/>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10"/>
        <v/>
      </c>
      <c r="Z27" s="309"/>
      <c r="AA27" s="309" t="str">
        <f t="shared" si="11"/>
        <v/>
      </c>
      <c r="AB27" s="309" t="str">
        <f t="shared" si="12"/>
        <v xml:space="preserve"> </v>
      </c>
      <c r="AC27" s="309" t="str">
        <f t="shared" si="13"/>
        <v/>
      </c>
      <c r="AD27" s="309" t="str">
        <f t="shared" si="14"/>
        <v xml:space="preserve"> </v>
      </c>
      <c r="AE27" s="310" t="str">
        <f t="shared" si="15"/>
        <v xml:space="preserve"> </v>
      </c>
      <c r="AF27" s="309" t="str">
        <f t="shared" si="16"/>
        <v xml:space="preserve"> </v>
      </c>
      <c r="AG27" s="311">
        <f t="shared" si="17"/>
        <v>0</v>
      </c>
      <c r="AH27" s="311" t="str">
        <f t="shared" si="18"/>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19"/>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20"/>
        <v xml:space="preserve"> </v>
      </c>
      <c r="AN27" s="309" t="str">
        <f t="shared" si="21"/>
        <v xml:space="preserve"> </v>
      </c>
      <c r="AO27" s="308"/>
      <c r="AP27" s="309"/>
      <c r="AQ27" s="309"/>
      <c r="AR27" s="314"/>
      <c r="AS27" s="315"/>
      <c r="AT27" s="314"/>
      <c r="AU27" s="314"/>
      <c r="AV27" s="314"/>
      <c r="AW27" s="308"/>
      <c r="AX27" s="308"/>
      <c r="AY27" s="308"/>
      <c r="AZ27" s="308"/>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88" t="str">
        <f t="shared" si="0"/>
        <v>-</v>
      </c>
      <c r="C28" s="306"/>
      <c r="D28" s="307"/>
      <c r="E28" s="307"/>
      <c r="F28" s="374"/>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10"/>
        <v/>
      </c>
      <c r="Z28" s="309"/>
      <c r="AA28" s="309" t="str">
        <f t="shared" si="11"/>
        <v/>
      </c>
      <c r="AB28" s="309" t="str">
        <f t="shared" si="12"/>
        <v xml:space="preserve"> </v>
      </c>
      <c r="AC28" s="309" t="str">
        <f t="shared" si="13"/>
        <v/>
      </c>
      <c r="AD28" s="309" t="str">
        <f t="shared" si="14"/>
        <v xml:space="preserve"> </v>
      </c>
      <c r="AE28" s="310" t="str">
        <f t="shared" si="15"/>
        <v xml:space="preserve"> </v>
      </c>
      <c r="AF28" s="309" t="str">
        <f t="shared" si="16"/>
        <v xml:space="preserve"> </v>
      </c>
      <c r="AG28" s="311">
        <f t="shared" si="17"/>
        <v>0</v>
      </c>
      <c r="AH28" s="311" t="str">
        <f t="shared" si="18"/>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19"/>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20"/>
        <v xml:space="preserve"> </v>
      </c>
      <c r="AN28" s="309" t="str">
        <f t="shared" si="21"/>
        <v xml:space="preserve"> </v>
      </c>
      <c r="AO28" s="308"/>
      <c r="AP28" s="308"/>
      <c r="AQ28" s="308"/>
      <c r="AR28" s="309"/>
      <c r="AS28" s="308"/>
      <c r="AT28" s="308"/>
      <c r="AU28" s="309"/>
      <c r="AV28" s="309"/>
      <c r="AW28" s="308"/>
      <c r="AX28" s="318"/>
      <c r="AY28" s="318"/>
      <c r="AZ28" s="319"/>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88" t="str">
        <f t="shared" si="0"/>
        <v>-</v>
      </c>
      <c r="C29" s="306"/>
      <c r="D29" s="307"/>
      <c r="E29" s="307"/>
      <c r="F29" s="375"/>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10"/>
        <v/>
      </c>
      <c r="Z29" s="309"/>
      <c r="AA29" s="309" t="str">
        <f t="shared" si="11"/>
        <v/>
      </c>
      <c r="AB29" s="309" t="str">
        <f t="shared" si="12"/>
        <v xml:space="preserve"> </v>
      </c>
      <c r="AC29" s="309" t="str">
        <f t="shared" si="13"/>
        <v/>
      </c>
      <c r="AD29" s="309" t="str">
        <f t="shared" si="14"/>
        <v xml:space="preserve"> </v>
      </c>
      <c r="AE29" s="310" t="str">
        <f t="shared" si="15"/>
        <v xml:space="preserve"> </v>
      </c>
      <c r="AF29" s="309" t="str">
        <f t="shared" si="16"/>
        <v xml:space="preserve"> </v>
      </c>
      <c r="AG29" s="311">
        <f t="shared" si="17"/>
        <v>0</v>
      </c>
      <c r="AH29" s="311" t="str">
        <f t="shared" si="18"/>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19"/>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20"/>
        <v xml:space="preserve"> </v>
      </c>
      <c r="AN29" s="309" t="str">
        <f t="shared" si="21"/>
        <v xml:space="preserve"> </v>
      </c>
      <c r="AO29" s="318"/>
      <c r="AP29" s="318"/>
      <c r="AQ29" s="318"/>
      <c r="AR29" s="319"/>
      <c r="AS29" s="318"/>
      <c r="AT29" s="308"/>
      <c r="AU29" s="309"/>
      <c r="AV29" s="319"/>
      <c r="AW29" s="308"/>
      <c r="AX29" s="308"/>
      <c r="AY29" s="308"/>
      <c r="AZ29" s="319"/>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88" t="str">
        <f t="shared" si="0"/>
        <v>-</v>
      </c>
      <c r="C30" s="306"/>
      <c r="D30" s="307"/>
      <c r="E30" s="307"/>
      <c r="F30" s="376"/>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10"/>
        <v/>
      </c>
      <c r="Z30" s="309"/>
      <c r="AA30" s="309" t="str">
        <f t="shared" si="11"/>
        <v/>
      </c>
      <c r="AB30" s="309" t="str">
        <f t="shared" si="12"/>
        <v xml:space="preserve"> </v>
      </c>
      <c r="AC30" s="309" t="str">
        <f t="shared" si="13"/>
        <v/>
      </c>
      <c r="AD30" s="309" t="str">
        <f t="shared" si="14"/>
        <v xml:space="preserve"> </v>
      </c>
      <c r="AE30" s="310" t="str">
        <f t="shared" si="15"/>
        <v xml:space="preserve"> </v>
      </c>
      <c r="AF30" s="309" t="str">
        <f t="shared" si="16"/>
        <v xml:space="preserve"> </v>
      </c>
      <c r="AG30" s="311">
        <f t="shared" si="17"/>
        <v>0</v>
      </c>
      <c r="AH30" s="311" t="str">
        <f t="shared" si="18"/>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19"/>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20"/>
        <v xml:space="preserve"> </v>
      </c>
      <c r="AN30" s="309" t="str">
        <f t="shared" si="21"/>
        <v xml:space="preserve"> </v>
      </c>
      <c r="AO30" s="321"/>
      <c r="AP30" s="321"/>
      <c r="AQ30" s="321"/>
      <c r="AR30" s="321"/>
      <c r="AS30" s="321"/>
      <c r="AT30" s="321"/>
      <c r="AU30" s="321"/>
      <c r="AV30" s="321"/>
      <c r="AW30" s="321"/>
      <c r="AX30" s="321"/>
      <c r="AY30" s="321"/>
      <c r="AZ30" s="321"/>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88" t="str">
        <f t="shared" si="0"/>
        <v>-</v>
      </c>
      <c r="C31" s="306"/>
      <c r="D31" s="307"/>
      <c r="E31" s="307"/>
      <c r="F31" s="376"/>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10"/>
        <v/>
      </c>
      <c r="Z31" s="309"/>
      <c r="AA31" s="309" t="str">
        <f t="shared" si="11"/>
        <v/>
      </c>
      <c r="AB31" s="309" t="str">
        <f t="shared" si="12"/>
        <v xml:space="preserve"> </v>
      </c>
      <c r="AC31" s="309" t="str">
        <f t="shared" si="13"/>
        <v/>
      </c>
      <c r="AD31" s="309" t="str">
        <f t="shared" si="14"/>
        <v xml:space="preserve"> </v>
      </c>
      <c r="AE31" s="310" t="str">
        <f t="shared" si="15"/>
        <v xml:space="preserve"> </v>
      </c>
      <c r="AF31" s="309" t="str">
        <f t="shared" si="16"/>
        <v xml:space="preserve"> </v>
      </c>
      <c r="AG31" s="311">
        <f t="shared" si="17"/>
        <v>0</v>
      </c>
      <c r="AH31" s="311" t="str">
        <f t="shared" si="18"/>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19"/>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20"/>
        <v xml:space="preserve"> </v>
      </c>
      <c r="AN31" s="309" t="str">
        <f t="shared" si="21"/>
        <v xml:space="preserve"> </v>
      </c>
      <c r="AO31" s="321"/>
      <c r="AP31" s="321"/>
      <c r="AQ31" s="321"/>
      <c r="AR31" s="321"/>
      <c r="AS31" s="321"/>
      <c r="AT31" s="321"/>
      <c r="AU31" s="321"/>
      <c r="AV31" s="321"/>
      <c r="AW31" s="321"/>
      <c r="AX31" s="321"/>
      <c r="AY31" s="321"/>
      <c r="AZ31" s="321"/>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88" t="str">
        <f t="shared" si="0"/>
        <v>-</v>
      </c>
      <c r="C32" s="306"/>
      <c r="D32" s="307"/>
      <c r="E32" s="307"/>
      <c r="F32" s="376"/>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10"/>
        <v/>
      </c>
      <c r="Z32" s="309"/>
      <c r="AA32" s="309" t="str">
        <f t="shared" si="11"/>
        <v/>
      </c>
      <c r="AB32" s="309" t="str">
        <f t="shared" si="12"/>
        <v xml:space="preserve"> </v>
      </c>
      <c r="AC32" s="309" t="str">
        <f t="shared" si="13"/>
        <v/>
      </c>
      <c r="AD32" s="309" t="str">
        <f t="shared" si="14"/>
        <v xml:space="preserve"> </v>
      </c>
      <c r="AE32" s="310" t="str">
        <f t="shared" si="15"/>
        <v xml:space="preserve"> </v>
      </c>
      <c r="AF32" s="309" t="str">
        <f t="shared" si="16"/>
        <v xml:space="preserve"> </v>
      </c>
      <c r="AG32" s="311">
        <f t="shared" si="17"/>
        <v>0</v>
      </c>
      <c r="AH32" s="311" t="str">
        <f t="shared" si="18"/>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19"/>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20"/>
        <v xml:space="preserve"> </v>
      </c>
      <c r="AN32" s="309" t="str">
        <f t="shared" si="21"/>
        <v xml:space="preserve"> </v>
      </c>
      <c r="AO32" s="321"/>
      <c r="AP32" s="321"/>
      <c r="AQ32" s="321"/>
      <c r="AR32" s="321"/>
      <c r="AS32" s="321"/>
      <c r="AT32" s="321"/>
      <c r="AU32" s="321"/>
      <c r="AV32" s="321"/>
      <c r="AW32" s="321"/>
      <c r="AX32" s="321"/>
      <c r="AY32" s="321"/>
      <c r="AZ32" s="321"/>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88" t="str">
        <f t="shared" si="0"/>
        <v>-</v>
      </c>
      <c r="C33" s="306"/>
      <c r="D33" s="307"/>
      <c r="E33" s="307"/>
      <c r="F33" s="376"/>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10"/>
        <v/>
      </c>
      <c r="Z33" s="309"/>
      <c r="AA33" s="309" t="str">
        <f t="shared" si="11"/>
        <v/>
      </c>
      <c r="AB33" s="309" t="str">
        <f t="shared" si="12"/>
        <v xml:space="preserve"> </v>
      </c>
      <c r="AC33" s="309" t="str">
        <f t="shared" si="13"/>
        <v/>
      </c>
      <c r="AD33" s="309" t="str">
        <f t="shared" si="14"/>
        <v xml:space="preserve"> </v>
      </c>
      <c r="AE33" s="310" t="str">
        <f t="shared" si="15"/>
        <v xml:space="preserve"> </v>
      </c>
      <c r="AF33" s="309" t="str">
        <f t="shared" si="16"/>
        <v xml:space="preserve"> </v>
      </c>
      <c r="AG33" s="311">
        <f t="shared" si="17"/>
        <v>0</v>
      </c>
      <c r="AH33" s="311" t="str">
        <f t="shared" si="18"/>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19"/>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20"/>
        <v xml:space="preserve"> </v>
      </c>
      <c r="AN33" s="309" t="str">
        <f t="shared" si="21"/>
        <v xml:space="preserve"> </v>
      </c>
      <c r="AO33" s="321"/>
      <c r="AP33" s="321"/>
      <c r="AQ33" s="321"/>
      <c r="AR33" s="321"/>
      <c r="AS33" s="321"/>
      <c r="AT33" s="321"/>
      <c r="AU33" s="321"/>
      <c r="AV33" s="321"/>
      <c r="AW33" s="321"/>
      <c r="AX33" s="321"/>
      <c r="AY33" s="321"/>
      <c r="AZ33" s="321"/>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88" t="str">
        <f t="shared" si="0"/>
        <v>-</v>
      </c>
      <c r="C34" s="306"/>
      <c r="D34" s="307"/>
      <c r="E34" s="307"/>
      <c r="F34" s="376"/>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10"/>
        <v/>
      </c>
      <c r="Z34" s="309"/>
      <c r="AA34" s="309" t="str">
        <f t="shared" si="11"/>
        <v/>
      </c>
      <c r="AB34" s="309" t="str">
        <f t="shared" si="12"/>
        <v xml:space="preserve"> </v>
      </c>
      <c r="AC34" s="309" t="str">
        <f t="shared" si="13"/>
        <v/>
      </c>
      <c r="AD34" s="309" t="str">
        <f t="shared" si="14"/>
        <v xml:space="preserve"> </v>
      </c>
      <c r="AE34" s="310" t="str">
        <f t="shared" si="15"/>
        <v xml:space="preserve"> </v>
      </c>
      <c r="AF34" s="309" t="str">
        <f t="shared" si="16"/>
        <v xml:space="preserve"> </v>
      </c>
      <c r="AG34" s="311">
        <f t="shared" si="17"/>
        <v>0</v>
      </c>
      <c r="AH34" s="311" t="str">
        <f t="shared" si="18"/>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19"/>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20"/>
        <v xml:space="preserve"> </v>
      </c>
      <c r="AN34" s="309" t="str">
        <f t="shared" si="21"/>
        <v xml:space="preserve"> </v>
      </c>
      <c r="AO34" s="321"/>
      <c r="AP34" s="321"/>
      <c r="AQ34" s="321"/>
      <c r="AR34" s="321"/>
      <c r="AS34" s="321"/>
      <c r="AT34" s="321"/>
      <c r="AU34" s="321"/>
      <c r="AV34" s="321"/>
      <c r="AW34" s="321"/>
      <c r="AX34" s="321"/>
      <c r="AY34" s="321"/>
      <c r="AZ34" s="321"/>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88" t="str">
        <f t="shared" si="0"/>
        <v>-</v>
      </c>
      <c r="C35" s="306"/>
      <c r="D35" s="307"/>
      <c r="E35" s="307"/>
      <c r="F35" s="376"/>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10"/>
        <v/>
      </c>
      <c r="Z35" s="309"/>
      <c r="AA35" s="309" t="str">
        <f t="shared" si="11"/>
        <v/>
      </c>
      <c r="AB35" s="309" t="str">
        <f t="shared" si="12"/>
        <v xml:space="preserve"> </v>
      </c>
      <c r="AC35" s="309" t="str">
        <f t="shared" si="13"/>
        <v/>
      </c>
      <c r="AD35" s="309" t="str">
        <f t="shared" si="14"/>
        <v xml:space="preserve"> </v>
      </c>
      <c r="AE35" s="310" t="str">
        <f t="shared" si="15"/>
        <v xml:space="preserve"> </v>
      </c>
      <c r="AF35" s="309" t="str">
        <f t="shared" si="16"/>
        <v xml:space="preserve"> </v>
      </c>
      <c r="AG35" s="311">
        <f t="shared" si="17"/>
        <v>0</v>
      </c>
      <c r="AH35" s="311" t="str">
        <f t="shared" si="18"/>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19"/>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20"/>
        <v xml:space="preserve"> </v>
      </c>
      <c r="AN35" s="309" t="str">
        <f t="shared" si="21"/>
        <v xml:space="preserve"> </v>
      </c>
      <c r="AO35" s="321"/>
      <c r="AP35" s="321"/>
      <c r="AQ35" s="321"/>
      <c r="AR35" s="321"/>
      <c r="AS35" s="321"/>
      <c r="AT35" s="321"/>
      <c r="AU35" s="321"/>
      <c r="AV35" s="321"/>
      <c r="AW35" s="321"/>
      <c r="AX35" s="321"/>
      <c r="AY35" s="321"/>
      <c r="AZ35" s="321"/>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88" t="str">
        <f t="shared" si="0"/>
        <v>-</v>
      </c>
      <c r="C36" s="312"/>
      <c r="D36" s="309"/>
      <c r="E36" s="309"/>
      <c r="F36" s="376"/>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10"/>
        <v/>
      </c>
      <c r="Z36" s="309"/>
      <c r="AA36" s="309" t="str">
        <f t="shared" si="11"/>
        <v/>
      </c>
      <c r="AB36" s="309" t="str">
        <f t="shared" si="12"/>
        <v xml:space="preserve"> </v>
      </c>
      <c r="AC36" s="309" t="str">
        <f t="shared" si="13"/>
        <v/>
      </c>
      <c r="AD36" s="309" t="str">
        <f t="shared" si="14"/>
        <v xml:space="preserve"> </v>
      </c>
      <c r="AE36" s="310" t="str">
        <f t="shared" si="15"/>
        <v xml:space="preserve"> </v>
      </c>
      <c r="AF36" s="309" t="str">
        <f t="shared" si="16"/>
        <v xml:space="preserve"> </v>
      </c>
      <c r="AG36" s="311">
        <f t="shared" si="17"/>
        <v>0</v>
      </c>
      <c r="AH36" s="311" t="str">
        <f t="shared" si="18"/>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19"/>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20"/>
        <v xml:space="preserve"> </v>
      </c>
      <c r="AN36" s="309" t="str">
        <f t="shared" si="21"/>
        <v xml:space="preserve"> </v>
      </c>
      <c r="AO36" s="321"/>
      <c r="AP36" s="321"/>
      <c r="AQ36" s="321"/>
      <c r="AR36" s="321"/>
      <c r="AS36" s="321"/>
      <c r="AT36" s="321"/>
      <c r="AU36" s="321"/>
      <c r="AV36" s="321"/>
      <c r="AW36" s="321"/>
      <c r="AX36" s="321"/>
      <c r="AY36" s="321"/>
      <c r="AZ36" s="321"/>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88" t="str">
        <f t="shared" si="0"/>
        <v>-</v>
      </c>
      <c r="C37" s="312"/>
      <c r="D37" s="309"/>
      <c r="E37" s="309"/>
      <c r="F37" s="376"/>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10"/>
        <v/>
      </c>
      <c r="Z37" s="309"/>
      <c r="AA37" s="309" t="str">
        <f t="shared" si="11"/>
        <v/>
      </c>
      <c r="AB37" s="309" t="str">
        <f t="shared" si="12"/>
        <v xml:space="preserve"> </v>
      </c>
      <c r="AC37" s="309" t="str">
        <f t="shared" si="13"/>
        <v/>
      </c>
      <c r="AD37" s="309" t="str">
        <f t="shared" si="14"/>
        <v xml:space="preserve"> </v>
      </c>
      <c r="AE37" s="310" t="str">
        <f t="shared" si="15"/>
        <v xml:space="preserve"> </v>
      </c>
      <c r="AF37" s="309" t="str">
        <f t="shared" si="16"/>
        <v xml:space="preserve"> </v>
      </c>
      <c r="AG37" s="311">
        <f t="shared" si="17"/>
        <v>0</v>
      </c>
      <c r="AH37" s="311" t="str">
        <f t="shared" si="18"/>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19"/>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20"/>
        <v xml:space="preserve"> </v>
      </c>
      <c r="AN37" s="309" t="str">
        <f t="shared" si="21"/>
        <v xml:space="preserve"> </v>
      </c>
      <c r="AO37" s="321"/>
      <c r="AP37" s="321"/>
      <c r="AQ37" s="321"/>
      <c r="AR37" s="321"/>
      <c r="AS37" s="321"/>
      <c r="AT37" s="321"/>
      <c r="AU37" s="321"/>
      <c r="AV37" s="321"/>
      <c r="AW37" s="321"/>
      <c r="AX37" s="321"/>
      <c r="AY37" s="321"/>
      <c r="AZ37" s="321"/>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88" t="str">
        <f t="shared" si="0"/>
        <v>-</v>
      </c>
      <c r="C38" s="312"/>
      <c r="D38" s="309"/>
      <c r="E38" s="309"/>
      <c r="F38" s="376"/>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10"/>
        <v/>
      </c>
      <c r="Z38" s="309"/>
      <c r="AA38" s="309" t="str">
        <f t="shared" si="11"/>
        <v/>
      </c>
      <c r="AB38" s="309" t="str">
        <f t="shared" si="12"/>
        <v xml:space="preserve"> </v>
      </c>
      <c r="AC38" s="309" t="str">
        <f t="shared" si="13"/>
        <v/>
      </c>
      <c r="AD38" s="309" t="str">
        <f t="shared" si="14"/>
        <v xml:space="preserve"> </v>
      </c>
      <c r="AE38" s="310" t="str">
        <f t="shared" si="15"/>
        <v xml:space="preserve"> </v>
      </c>
      <c r="AF38" s="309" t="str">
        <f t="shared" si="16"/>
        <v xml:space="preserve"> </v>
      </c>
      <c r="AG38" s="311">
        <f t="shared" si="17"/>
        <v>0</v>
      </c>
      <c r="AH38" s="311" t="str">
        <f t="shared" si="18"/>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19"/>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20"/>
        <v xml:space="preserve"> </v>
      </c>
      <c r="AN38" s="309" t="str">
        <f t="shared" si="21"/>
        <v xml:space="preserve"> </v>
      </c>
      <c r="AO38" s="321"/>
      <c r="AP38" s="321"/>
      <c r="AQ38" s="321"/>
      <c r="AR38" s="321"/>
      <c r="AS38" s="321"/>
      <c r="AT38" s="321"/>
      <c r="AU38" s="321"/>
      <c r="AV38" s="321"/>
      <c r="AW38" s="321"/>
      <c r="AX38" s="321"/>
      <c r="AY38" s="321"/>
      <c r="AZ38" s="321"/>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88" t="str">
        <f t="shared" si="0"/>
        <v>-</v>
      </c>
      <c r="C39" s="312"/>
      <c r="D39" s="309"/>
      <c r="E39" s="309"/>
      <c r="F39" s="376"/>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10"/>
        <v/>
      </c>
      <c r="Z39" s="309"/>
      <c r="AA39" s="309" t="str">
        <f t="shared" si="11"/>
        <v/>
      </c>
      <c r="AB39" s="309" t="str">
        <f t="shared" si="12"/>
        <v xml:space="preserve"> </v>
      </c>
      <c r="AC39" s="309" t="str">
        <f t="shared" si="13"/>
        <v/>
      </c>
      <c r="AD39" s="309" t="str">
        <f t="shared" si="14"/>
        <v xml:space="preserve"> </v>
      </c>
      <c r="AE39" s="310" t="str">
        <f t="shared" si="15"/>
        <v xml:space="preserve"> </v>
      </c>
      <c r="AF39" s="309" t="str">
        <f t="shared" si="16"/>
        <v xml:space="preserve"> </v>
      </c>
      <c r="AG39" s="311">
        <f t="shared" si="17"/>
        <v>0</v>
      </c>
      <c r="AH39" s="311" t="str">
        <f t="shared" si="18"/>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19"/>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20"/>
        <v xml:space="preserve"> </v>
      </c>
      <c r="AN39" s="309" t="str">
        <f t="shared" si="21"/>
        <v xml:space="preserve"> </v>
      </c>
      <c r="AO39" s="321"/>
      <c r="AP39" s="321"/>
      <c r="AQ39" s="321"/>
      <c r="AR39" s="321"/>
      <c r="AS39" s="321"/>
      <c r="AT39" s="321"/>
      <c r="AU39" s="321"/>
      <c r="AV39" s="321"/>
      <c r="AW39" s="321"/>
      <c r="AX39" s="321"/>
      <c r="AY39" s="321"/>
      <c r="AZ39" s="321"/>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88" t="str">
        <f t="shared" si="0"/>
        <v>-</v>
      </c>
      <c r="C40" s="312"/>
      <c r="D40" s="309"/>
      <c r="E40" s="309"/>
      <c r="F40" s="376"/>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10"/>
        <v/>
      </c>
      <c r="Z40" s="309"/>
      <c r="AA40" s="309" t="str">
        <f t="shared" si="11"/>
        <v/>
      </c>
      <c r="AB40" s="309" t="str">
        <f t="shared" si="12"/>
        <v xml:space="preserve"> </v>
      </c>
      <c r="AC40" s="309" t="str">
        <f t="shared" si="13"/>
        <v/>
      </c>
      <c r="AD40" s="309" t="str">
        <f t="shared" si="14"/>
        <v xml:space="preserve"> </v>
      </c>
      <c r="AE40" s="310" t="str">
        <f t="shared" si="15"/>
        <v xml:space="preserve"> </v>
      </c>
      <c r="AF40" s="309" t="str">
        <f t="shared" si="16"/>
        <v xml:space="preserve"> </v>
      </c>
      <c r="AG40" s="311">
        <f t="shared" si="17"/>
        <v>0</v>
      </c>
      <c r="AH40" s="311" t="str">
        <f t="shared" si="18"/>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19"/>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20"/>
        <v xml:space="preserve"> </v>
      </c>
      <c r="AN40" s="309" t="str">
        <f t="shared" si="21"/>
        <v xml:space="preserve"> </v>
      </c>
      <c r="AO40" s="321"/>
      <c r="AP40" s="321"/>
      <c r="AQ40" s="321"/>
      <c r="AR40" s="321"/>
      <c r="AS40" s="321"/>
      <c r="AT40" s="321"/>
      <c r="AU40" s="321"/>
      <c r="AV40" s="321"/>
      <c r="AW40" s="321"/>
      <c r="AX40" s="321"/>
      <c r="AY40" s="321"/>
      <c r="AZ40" s="321"/>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88" t="str">
        <f t="shared" si="0"/>
        <v>-</v>
      </c>
      <c r="C41" s="312"/>
      <c r="D41" s="309"/>
      <c r="E41" s="309"/>
      <c r="F41" s="376"/>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10"/>
        <v/>
      </c>
      <c r="Z41" s="309"/>
      <c r="AA41" s="309" t="str">
        <f t="shared" si="11"/>
        <v/>
      </c>
      <c r="AB41" s="309" t="str">
        <f t="shared" si="12"/>
        <v xml:space="preserve"> </v>
      </c>
      <c r="AC41" s="309" t="str">
        <f t="shared" si="13"/>
        <v/>
      </c>
      <c r="AD41" s="309" t="str">
        <f t="shared" si="14"/>
        <v xml:space="preserve"> </v>
      </c>
      <c r="AE41" s="310" t="str">
        <f t="shared" si="15"/>
        <v xml:space="preserve"> </v>
      </c>
      <c r="AF41" s="309" t="str">
        <f t="shared" si="16"/>
        <v xml:space="preserve"> </v>
      </c>
      <c r="AG41" s="311">
        <f t="shared" si="17"/>
        <v>0</v>
      </c>
      <c r="AH41" s="311" t="str">
        <f t="shared" si="18"/>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19"/>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20"/>
        <v xml:space="preserve"> </v>
      </c>
      <c r="AN41" s="309" t="str">
        <f t="shared" si="21"/>
        <v xml:space="preserve"> </v>
      </c>
      <c r="AO41" s="321"/>
      <c r="AP41" s="321"/>
      <c r="AQ41" s="321"/>
      <c r="AR41" s="321"/>
      <c r="AS41" s="321"/>
      <c r="AT41" s="321"/>
      <c r="AU41" s="321"/>
      <c r="AV41" s="321"/>
      <c r="AW41" s="321"/>
      <c r="AX41" s="321"/>
      <c r="AY41" s="321"/>
      <c r="AZ41" s="321"/>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88" t="str">
        <f t="shared" si="0"/>
        <v>-</v>
      </c>
      <c r="C42" s="312"/>
      <c r="D42" s="309"/>
      <c r="E42" s="309"/>
      <c r="F42" s="376"/>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10"/>
        <v/>
      </c>
      <c r="Z42" s="309"/>
      <c r="AA42" s="309" t="str">
        <f t="shared" si="11"/>
        <v/>
      </c>
      <c r="AB42" s="309" t="str">
        <f t="shared" si="12"/>
        <v xml:space="preserve"> </v>
      </c>
      <c r="AC42" s="309" t="str">
        <f t="shared" si="13"/>
        <v/>
      </c>
      <c r="AD42" s="309" t="str">
        <f t="shared" si="14"/>
        <v xml:space="preserve"> </v>
      </c>
      <c r="AE42" s="310" t="str">
        <f t="shared" si="15"/>
        <v xml:space="preserve"> </v>
      </c>
      <c r="AF42" s="309" t="str">
        <f t="shared" si="16"/>
        <v xml:space="preserve"> </v>
      </c>
      <c r="AG42" s="311">
        <f t="shared" si="17"/>
        <v>0</v>
      </c>
      <c r="AH42" s="311" t="str">
        <f t="shared" si="18"/>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19"/>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20"/>
        <v xml:space="preserve"> </v>
      </c>
      <c r="AN42" s="309" t="str">
        <f t="shared" si="21"/>
        <v xml:space="preserve"> </v>
      </c>
      <c r="AO42" s="321"/>
      <c r="AP42" s="321"/>
      <c r="AQ42" s="321"/>
      <c r="AR42" s="321"/>
      <c r="AS42" s="321"/>
      <c r="AT42" s="321"/>
      <c r="AU42" s="321"/>
      <c r="AV42" s="321"/>
      <c r="AW42" s="321"/>
      <c r="AX42" s="321"/>
      <c r="AY42" s="321"/>
      <c r="AZ42" s="321"/>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88" t="str">
        <f t="shared" si="0"/>
        <v>-</v>
      </c>
      <c r="C43" s="312"/>
      <c r="D43" s="309"/>
      <c r="E43" s="309"/>
      <c r="F43" s="376"/>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10"/>
        <v/>
      </c>
      <c r="Z43" s="309"/>
      <c r="AA43" s="309" t="str">
        <f t="shared" si="11"/>
        <v/>
      </c>
      <c r="AB43" s="309" t="str">
        <f t="shared" si="12"/>
        <v xml:space="preserve"> </v>
      </c>
      <c r="AC43" s="309" t="str">
        <f t="shared" si="13"/>
        <v/>
      </c>
      <c r="AD43" s="309" t="str">
        <f t="shared" si="14"/>
        <v xml:space="preserve"> </v>
      </c>
      <c r="AE43" s="310" t="str">
        <f t="shared" si="15"/>
        <v xml:space="preserve"> </v>
      </c>
      <c r="AF43" s="309" t="str">
        <f t="shared" si="16"/>
        <v xml:space="preserve"> </v>
      </c>
      <c r="AG43" s="311">
        <f t="shared" si="17"/>
        <v>0</v>
      </c>
      <c r="AH43" s="311" t="str">
        <f t="shared" si="18"/>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19"/>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20"/>
        <v xml:space="preserve"> </v>
      </c>
      <c r="AN43" s="309" t="str">
        <f t="shared" si="21"/>
        <v xml:space="preserve"> </v>
      </c>
      <c r="AO43" s="321"/>
      <c r="AP43" s="321"/>
      <c r="AQ43" s="321"/>
      <c r="AR43" s="321"/>
      <c r="AS43" s="321"/>
      <c r="AT43" s="321"/>
      <c r="AU43" s="321"/>
      <c r="AV43" s="321"/>
      <c r="AW43" s="321"/>
      <c r="AX43" s="321"/>
      <c r="AY43" s="321"/>
      <c r="AZ43" s="321"/>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88" t="str">
        <f t="shared" si="0"/>
        <v>-</v>
      </c>
      <c r="C44" s="312"/>
      <c r="D44" s="309"/>
      <c r="E44" s="309"/>
      <c r="F44" s="376"/>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10"/>
        <v/>
      </c>
      <c r="Z44" s="309"/>
      <c r="AA44" s="309" t="str">
        <f t="shared" si="11"/>
        <v/>
      </c>
      <c r="AB44" s="309" t="str">
        <f t="shared" si="12"/>
        <v xml:space="preserve"> </v>
      </c>
      <c r="AC44" s="309" t="str">
        <f t="shared" si="13"/>
        <v/>
      </c>
      <c r="AD44" s="309" t="str">
        <f t="shared" si="14"/>
        <v xml:space="preserve"> </v>
      </c>
      <c r="AE44" s="310" t="str">
        <f t="shared" si="15"/>
        <v xml:space="preserve"> </v>
      </c>
      <c r="AF44" s="309" t="str">
        <f t="shared" si="16"/>
        <v xml:space="preserve"> </v>
      </c>
      <c r="AG44" s="311">
        <f t="shared" si="17"/>
        <v>0</v>
      </c>
      <c r="AH44" s="311" t="str">
        <f t="shared" si="18"/>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19"/>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20"/>
        <v xml:space="preserve"> </v>
      </c>
      <c r="AN44" s="309" t="str">
        <f t="shared" si="21"/>
        <v xml:space="preserve"> </v>
      </c>
      <c r="AO44" s="321"/>
      <c r="AP44" s="321"/>
      <c r="AQ44" s="321"/>
      <c r="AR44" s="321"/>
      <c r="AS44" s="321"/>
      <c r="AT44" s="321"/>
      <c r="AU44" s="321"/>
      <c r="AV44" s="321"/>
      <c r="AW44" s="321"/>
      <c r="AX44" s="321"/>
      <c r="AY44" s="321"/>
      <c r="AZ44" s="321"/>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88" t="str">
        <f t="shared" si="0"/>
        <v>-</v>
      </c>
      <c r="C45" s="312"/>
      <c r="D45" s="309"/>
      <c r="E45" s="309"/>
      <c r="F45" s="376"/>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10"/>
        <v/>
      </c>
      <c r="Z45" s="309"/>
      <c r="AA45" s="309" t="str">
        <f t="shared" si="11"/>
        <v/>
      </c>
      <c r="AB45" s="309" t="str">
        <f t="shared" si="12"/>
        <v xml:space="preserve"> </v>
      </c>
      <c r="AC45" s="309" t="str">
        <f t="shared" si="13"/>
        <v/>
      </c>
      <c r="AD45" s="309" t="str">
        <f t="shared" si="14"/>
        <v xml:space="preserve"> </v>
      </c>
      <c r="AE45" s="310" t="str">
        <f t="shared" si="15"/>
        <v xml:space="preserve"> </v>
      </c>
      <c r="AF45" s="309" t="str">
        <f t="shared" si="16"/>
        <v xml:space="preserve"> </v>
      </c>
      <c r="AG45" s="311">
        <f t="shared" si="17"/>
        <v>0</v>
      </c>
      <c r="AH45" s="311" t="str">
        <f t="shared" si="18"/>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19"/>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20"/>
        <v xml:space="preserve"> </v>
      </c>
      <c r="AN45" s="309" t="str">
        <f t="shared" si="21"/>
        <v xml:space="preserve"> </v>
      </c>
      <c r="AO45" s="321"/>
      <c r="AP45" s="321"/>
      <c r="AQ45" s="321"/>
      <c r="AR45" s="321"/>
      <c r="AS45" s="321"/>
      <c r="AT45" s="321"/>
      <c r="AU45" s="321"/>
      <c r="AV45" s="321"/>
      <c r="AW45" s="321"/>
      <c r="AX45" s="321"/>
      <c r="AY45" s="321"/>
      <c r="AZ45" s="321"/>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88" t="str">
        <f t="shared" si="0"/>
        <v>-</v>
      </c>
      <c r="C46" s="312"/>
      <c r="D46" s="309"/>
      <c r="E46" s="309"/>
      <c r="F46" s="376"/>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10"/>
        <v/>
      </c>
      <c r="Z46" s="309"/>
      <c r="AA46" s="309" t="str">
        <f t="shared" si="11"/>
        <v/>
      </c>
      <c r="AB46" s="309" t="str">
        <f t="shared" si="12"/>
        <v xml:space="preserve"> </v>
      </c>
      <c r="AC46" s="309" t="str">
        <f t="shared" si="13"/>
        <v/>
      </c>
      <c r="AD46" s="309" t="str">
        <f t="shared" si="14"/>
        <v xml:space="preserve"> </v>
      </c>
      <c r="AE46" s="310" t="str">
        <f t="shared" si="15"/>
        <v xml:space="preserve"> </v>
      </c>
      <c r="AF46" s="309" t="str">
        <f t="shared" si="16"/>
        <v xml:space="preserve"> </v>
      </c>
      <c r="AG46" s="311">
        <f t="shared" si="17"/>
        <v>0</v>
      </c>
      <c r="AH46" s="311" t="str">
        <f t="shared" si="18"/>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19"/>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20"/>
        <v xml:space="preserve"> </v>
      </c>
      <c r="AN46" s="309" t="str">
        <f t="shared" si="21"/>
        <v xml:space="preserve"> </v>
      </c>
      <c r="AO46" s="321"/>
      <c r="AP46" s="321"/>
      <c r="AQ46" s="321"/>
      <c r="AR46" s="321"/>
      <c r="AS46" s="321"/>
      <c r="AT46" s="321"/>
      <c r="AU46" s="321"/>
      <c r="AV46" s="321"/>
      <c r="AW46" s="321"/>
      <c r="AX46" s="321"/>
      <c r="AY46" s="321"/>
      <c r="AZ46" s="321"/>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88" t="str">
        <f t="shared" si="0"/>
        <v>-</v>
      </c>
      <c r="C47" s="312"/>
      <c r="D47" s="309"/>
      <c r="E47" s="309"/>
      <c r="F47" s="376"/>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10"/>
        <v/>
      </c>
      <c r="Z47" s="309"/>
      <c r="AA47" s="309" t="str">
        <f t="shared" si="11"/>
        <v/>
      </c>
      <c r="AB47" s="309" t="str">
        <f t="shared" si="12"/>
        <v xml:space="preserve"> </v>
      </c>
      <c r="AC47" s="309" t="str">
        <f t="shared" si="13"/>
        <v/>
      </c>
      <c r="AD47" s="309" t="str">
        <f t="shared" si="14"/>
        <v xml:space="preserve"> </v>
      </c>
      <c r="AE47" s="310" t="str">
        <f t="shared" si="15"/>
        <v xml:space="preserve"> </v>
      </c>
      <c r="AF47" s="309" t="str">
        <f t="shared" si="16"/>
        <v xml:space="preserve"> </v>
      </c>
      <c r="AG47" s="311">
        <f t="shared" si="17"/>
        <v>0</v>
      </c>
      <c r="AH47" s="311" t="str">
        <f t="shared" si="18"/>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19"/>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20"/>
        <v xml:space="preserve"> </v>
      </c>
      <c r="AN47" s="309" t="str">
        <f t="shared" si="21"/>
        <v xml:space="preserve"> </v>
      </c>
      <c r="AO47" s="321"/>
      <c r="AP47" s="321"/>
      <c r="AQ47" s="321"/>
      <c r="AR47" s="321"/>
      <c r="AS47" s="321"/>
      <c r="AT47" s="321"/>
      <c r="AU47" s="321"/>
      <c r="AV47" s="321"/>
      <c r="AW47" s="321"/>
      <c r="AX47" s="321"/>
      <c r="AY47" s="321"/>
      <c r="AZ47" s="321"/>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88" t="str">
        <f t="shared" si="0"/>
        <v>-</v>
      </c>
      <c r="C48" s="312"/>
      <c r="D48" s="309"/>
      <c r="E48" s="309"/>
      <c r="F48" s="376"/>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10"/>
        <v/>
      </c>
      <c r="Z48" s="309"/>
      <c r="AA48" s="309" t="str">
        <f t="shared" si="11"/>
        <v/>
      </c>
      <c r="AB48" s="309" t="str">
        <f t="shared" si="12"/>
        <v xml:space="preserve"> </v>
      </c>
      <c r="AC48" s="309" t="str">
        <f t="shared" si="13"/>
        <v/>
      </c>
      <c r="AD48" s="309" t="str">
        <f t="shared" si="14"/>
        <v xml:space="preserve"> </v>
      </c>
      <c r="AE48" s="310" t="str">
        <f t="shared" si="15"/>
        <v xml:space="preserve"> </v>
      </c>
      <c r="AF48" s="309" t="str">
        <f t="shared" si="16"/>
        <v xml:space="preserve"> </v>
      </c>
      <c r="AG48" s="311">
        <f t="shared" si="17"/>
        <v>0</v>
      </c>
      <c r="AH48" s="311" t="str">
        <f t="shared" si="18"/>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19"/>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20"/>
        <v xml:space="preserve"> </v>
      </c>
      <c r="AN48" s="309" t="str">
        <f t="shared" si="21"/>
        <v xml:space="preserve"> </v>
      </c>
      <c r="AO48" s="321"/>
      <c r="AP48" s="321"/>
      <c r="AQ48" s="321"/>
      <c r="AR48" s="321"/>
      <c r="AS48" s="321"/>
      <c r="AT48" s="321"/>
      <c r="AU48" s="321"/>
      <c r="AV48" s="321"/>
      <c r="AW48" s="321"/>
      <c r="AX48" s="321"/>
      <c r="AY48" s="321"/>
      <c r="AZ48" s="321"/>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88" t="str">
        <f t="shared" si="0"/>
        <v>-</v>
      </c>
      <c r="C49" s="312"/>
      <c r="D49" s="309"/>
      <c r="E49" s="309"/>
      <c r="F49" s="376"/>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10"/>
        <v/>
      </c>
      <c r="Z49" s="309"/>
      <c r="AA49" s="309" t="str">
        <f t="shared" si="11"/>
        <v/>
      </c>
      <c r="AB49" s="309" t="str">
        <f t="shared" si="12"/>
        <v xml:space="preserve"> </v>
      </c>
      <c r="AC49" s="309" t="str">
        <f t="shared" si="13"/>
        <v/>
      </c>
      <c r="AD49" s="309" t="str">
        <f t="shared" si="14"/>
        <v xml:space="preserve"> </v>
      </c>
      <c r="AE49" s="310" t="str">
        <f t="shared" si="15"/>
        <v xml:space="preserve"> </v>
      </c>
      <c r="AF49" s="309" t="str">
        <f t="shared" si="16"/>
        <v xml:space="preserve"> </v>
      </c>
      <c r="AG49" s="311">
        <f t="shared" si="17"/>
        <v>0</v>
      </c>
      <c r="AH49" s="311" t="str">
        <f t="shared" si="18"/>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19"/>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20"/>
        <v xml:space="preserve"> </v>
      </c>
      <c r="AN49" s="309" t="str">
        <f t="shared" si="21"/>
        <v xml:space="preserve"> </v>
      </c>
      <c r="AO49" s="321"/>
      <c r="AP49" s="321"/>
      <c r="AQ49" s="321"/>
      <c r="AR49" s="321"/>
      <c r="AS49" s="321"/>
      <c r="AT49" s="321"/>
      <c r="AU49" s="321"/>
      <c r="AV49" s="321"/>
      <c r="AW49" s="321"/>
      <c r="AX49" s="321"/>
      <c r="AY49" s="321"/>
      <c r="AZ49" s="321"/>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88" t="str">
        <f t="shared" si="0"/>
        <v>-</v>
      </c>
      <c r="C50" s="312"/>
      <c r="D50" s="309"/>
      <c r="E50" s="309"/>
      <c r="F50" s="376"/>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10"/>
        <v/>
      </c>
      <c r="Z50" s="309"/>
      <c r="AA50" s="309" t="str">
        <f t="shared" si="11"/>
        <v/>
      </c>
      <c r="AB50" s="309" t="str">
        <f t="shared" si="12"/>
        <v xml:space="preserve"> </v>
      </c>
      <c r="AC50" s="309" t="str">
        <f t="shared" si="13"/>
        <v/>
      </c>
      <c r="AD50" s="309" t="str">
        <f t="shared" si="14"/>
        <v xml:space="preserve"> </v>
      </c>
      <c r="AE50" s="310" t="str">
        <f t="shared" si="15"/>
        <v xml:space="preserve"> </v>
      </c>
      <c r="AF50" s="309" t="str">
        <f t="shared" si="16"/>
        <v xml:space="preserve"> </v>
      </c>
      <c r="AG50" s="311">
        <f t="shared" si="17"/>
        <v>0</v>
      </c>
      <c r="AH50" s="311" t="str">
        <f t="shared" si="18"/>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19"/>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20"/>
        <v xml:space="preserve"> </v>
      </c>
      <c r="AN50" s="309" t="str">
        <f t="shared" si="21"/>
        <v xml:space="preserve"> </v>
      </c>
      <c r="AO50" s="321"/>
      <c r="AP50" s="321"/>
      <c r="AQ50" s="321"/>
      <c r="AR50" s="321"/>
      <c r="AS50" s="321"/>
      <c r="AT50" s="321"/>
      <c r="AU50" s="321"/>
      <c r="AV50" s="321"/>
      <c r="AW50" s="321"/>
      <c r="AX50" s="321"/>
      <c r="AY50" s="321"/>
      <c r="AZ50" s="321"/>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88" t="str">
        <f t="shared" si="0"/>
        <v>-</v>
      </c>
      <c r="C51" s="309"/>
      <c r="D51" s="309"/>
      <c r="E51" s="309"/>
      <c r="F51" s="376"/>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10"/>
        <v/>
      </c>
      <c r="Z51" s="309"/>
      <c r="AA51" s="309" t="str">
        <f t="shared" si="11"/>
        <v/>
      </c>
      <c r="AB51" s="309" t="str">
        <f t="shared" si="12"/>
        <v xml:space="preserve"> </v>
      </c>
      <c r="AC51" s="309" t="str">
        <f t="shared" si="13"/>
        <v/>
      </c>
      <c r="AD51" s="309" t="str">
        <f t="shared" si="14"/>
        <v xml:space="preserve"> </v>
      </c>
      <c r="AE51" s="310" t="str">
        <f t="shared" si="15"/>
        <v xml:space="preserve"> </v>
      </c>
      <c r="AF51" s="309" t="str">
        <f t="shared" si="16"/>
        <v xml:space="preserve"> </v>
      </c>
      <c r="AG51" s="311">
        <f t="shared" si="17"/>
        <v>0</v>
      </c>
      <c r="AH51" s="311" t="str">
        <f t="shared" si="18"/>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19"/>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20"/>
        <v xml:space="preserve"> </v>
      </c>
      <c r="AN51" s="309" t="str">
        <f t="shared" si="21"/>
        <v xml:space="preserve"> </v>
      </c>
      <c r="AO51" s="321"/>
      <c r="AP51" s="321"/>
      <c r="AQ51" s="321"/>
      <c r="AR51" s="321"/>
      <c r="AS51" s="321"/>
      <c r="AT51" s="321"/>
      <c r="AU51" s="321"/>
      <c r="AV51" s="321"/>
      <c r="AW51" s="321"/>
      <c r="AX51" s="321"/>
      <c r="AY51" s="321"/>
      <c r="AZ51" s="321"/>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88" t="str">
        <f t="shared" si="0"/>
        <v>-</v>
      </c>
      <c r="C52" s="309"/>
      <c r="D52" s="309"/>
      <c r="E52" s="309"/>
      <c r="F52" s="376"/>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10"/>
        <v/>
      </c>
      <c r="Z52" s="309"/>
      <c r="AA52" s="309" t="str">
        <f t="shared" si="11"/>
        <v/>
      </c>
      <c r="AB52" s="309" t="str">
        <f t="shared" si="12"/>
        <v xml:space="preserve"> </v>
      </c>
      <c r="AC52" s="309" t="str">
        <f t="shared" si="13"/>
        <v/>
      </c>
      <c r="AD52" s="309" t="str">
        <f t="shared" si="14"/>
        <v xml:space="preserve"> </v>
      </c>
      <c r="AE52" s="310" t="str">
        <f t="shared" si="15"/>
        <v xml:space="preserve"> </v>
      </c>
      <c r="AF52" s="309" t="str">
        <f t="shared" si="16"/>
        <v xml:space="preserve"> </v>
      </c>
      <c r="AG52" s="311">
        <f t="shared" si="17"/>
        <v>0</v>
      </c>
      <c r="AH52" s="311" t="str">
        <f t="shared" si="18"/>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19"/>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20"/>
        <v xml:space="preserve"> </v>
      </c>
      <c r="AN52" s="309" t="str">
        <f t="shared" si="21"/>
        <v xml:space="preserve"> </v>
      </c>
      <c r="AO52" s="321"/>
      <c r="AP52" s="321"/>
      <c r="AQ52" s="321"/>
      <c r="AR52" s="321"/>
      <c r="AS52" s="321"/>
      <c r="AT52" s="321"/>
      <c r="AU52" s="321"/>
      <c r="AV52" s="321"/>
      <c r="AW52" s="321"/>
      <c r="AX52" s="321"/>
      <c r="AY52" s="321"/>
      <c r="AZ52" s="321"/>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88" t="str">
        <f t="shared" si="0"/>
        <v>-</v>
      </c>
      <c r="C53" s="309"/>
      <c r="D53" s="309"/>
      <c r="E53" s="309"/>
      <c r="F53" s="376"/>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10"/>
        <v/>
      </c>
      <c r="Z53" s="309"/>
      <c r="AA53" s="309" t="str">
        <f t="shared" si="11"/>
        <v/>
      </c>
      <c r="AB53" s="309" t="str">
        <f t="shared" si="12"/>
        <v xml:space="preserve"> </v>
      </c>
      <c r="AC53" s="309" t="str">
        <f t="shared" si="13"/>
        <v/>
      </c>
      <c r="AD53" s="309" t="str">
        <f t="shared" si="14"/>
        <v xml:space="preserve"> </v>
      </c>
      <c r="AE53" s="310" t="str">
        <f t="shared" si="15"/>
        <v xml:space="preserve"> </v>
      </c>
      <c r="AF53" s="309" t="str">
        <f t="shared" si="16"/>
        <v xml:space="preserve"> </v>
      </c>
      <c r="AG53" s="311">
        <f t="shared" si="17"/>
        <v>0</v>
      </c>
      <c r="AH53" s="311" t="str">
        <f t="shared" si="18"/>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19"/>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20"/>
        <v xml:space="preserve"> </v>
      </c>
      <c r="AN53" s="309" t="str">
        <f t="shared" si="21"/>
        <v xml:space="preserve"> </v>
      </c>
      <c r="AO53" s="321"/>
      <c r="AP53" s="321"/>
      <c r="AQ53" s="321"/>
      <c r="AR53" s="321"/>
      <c r="AS53" s="321"/>
      <c r="AT53" s="321"/>
      <c r="AU53" s="321"/>
      <c r="AV53" s="321"/>
      <c r="AW53" s="321"/>
      <c r="AX53" s="321"/>
      <c r="AY53" s="321"/>
      <c r="AZ53" s="321"/>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88" t="str">
        <f t="shared" si="0"/>
        <v>-</v>
      </c>
      <c r="C54" s="309"/>
      <c r="D54" s="309"/>
      <c r="E54" s="309"/>
      <c r="F54" s="376"/>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10"/>
        <v/>
      </c>
      <c r="Z54" s="309"/>
      <c r="AA54" s="309" t="str">
        <f t="shared" si="11"/>
        <v/>
      </c>
      <c r="AB54" s="309" t="str">
        <f t="shared" si="12"/>
        <v xml:space="preserve"> </v>
      </c>
      <c r="AC54" s="309" t="str">
        <f t="shared" si="13"/>
        <v/>
      </c>
      <c r="AD54" s="309" t="str">
        <f t="shared" si="14"/>
        <v xml:space="preserve"> </v>
      </c>
      <c r="AE54" s="310" t="str">
        <f t="shared" si="15"/>
        <v xml:space="preserve"> </v>
      </c>
      <c r="AF54" s="309" t="str">
        <f t="shared" si="16"/>
        <v xml:space="preserve"> </v>
      </c>
      <c r="AG54" s="311">
        <f t="shared" si="17"/>
        <v>0</v>
      </c>
      <c r="AH54" s="311" t="str">
        <f t="shared" si="18"/>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19"/>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20"/>
        <v xml:space="preserve"> </v>
      </c>
      <c r="AN54" s="309" t="str">
        <f t="shared" si="21"/>
        <v xml:space="preserve"> </v>
      </c>
      <c r="AO54" s="321"/>
      <c r="AP54" s="321"/>
      <c r="AQ54" s="321"/>
      <c r="AR54" s="321"/>
      <c r="AS54" s="321"/>
      <c r="AT54" s="321"/>
      <c r="AU54" s="321"/>
      <c r="AV54" s="321"/>
      <c r="AW54" s="321"/>
      <c r="AX54" s="321"/>
      <c r="AY54" s="321"/>
      <c r="AZ54" s="321"/>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88" t="str">
        <f t="shared" si="0"/>
        <v>-</v>
      </c>
      <c r="C55" s="309"/>
      <c r="D55" s="309"/>
      <c r="E55" s="309"/>
      <c r="F55" s="376"/>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10"/>
        <v/>
      </c>
      <c r="Z55" s="309"/>
      <c r="AA55" s="309" t="str">
        <f t="shared" si="11"/>
        <v/>
      </c>
      <c r="AB55" s="309" t="str">
        <f t="shared" si="12"/>
        <v xml:space="preserve"> </v>
      </c>
      <c r="AC55" s="309" t="str">
        <f t="shared" si="13"/>
        <v/>
      </c>
      <c r="AD55" s="309" t="str">
        <f t="shared" si="14"/>
        <v xml:space="preserve"> </v>
      </c>
      <c r="AE55" s="310" t="str">
        <f t="shared" si="15"/>
        <v xml:space="preserve"> </v>
      </c>
      <c r="AF55" s="309" t="str">
        <f t="shared" si="16"/>
        <v xml:space="preserve"> </v>
      </c>
      <c r="AG55" s="311">
        <f t="shared" si="17"/>
        <v>0</v>
      </c>
      <c r="AH55" s="311" t="str">
        <f t="shared" si="18"/>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19"/>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20"/>
        <v xml:space="preserve"> </v>
      </c>
      <c r="AN55" s="309" t="str">
        <f t="shared" si="21"/>
        <v xml:space="preserve"> </v>
      </c>
      <c r="AO55" s="321"/>
      <c r="AP55" s="321"/>
      <c r="AQ55" s="321"/>
      <c r="AR55" s="321"/>
      <c r="AS55" s="321"/>
      <c r="AT55" s="321"/>
      <c r="AU55" s="321"/>
      <c r="AV55" s="321"/>
      <c r="AW55" s="321"/>
      <c r="AX55" s="321"/>
      <c r="AY55" s="321"/>
      <c r="AZ55" s="321"/>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88" t="str">
        <f t="shared" si="0"/>
        <v>-</v>
      </c>
      <c r="C56" s="309"/>
      <c r="D56" s="309"/>
      <c r="E56" s="309"/>
      <c r="F56" s="376"/>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10"/>
        <v/>
      </c>
      <c r="Z56" s="309"/>
      <c r="AA56" s="309" t="str">
        <f t="shared" si="11"/>
        <v/>
      </c>
      <c r="AB56" s="309" t="str">
        <f t="shared" si="12"/>
        <v xml:space="preserve"> </v>
      </c>
      <c r="AC56" s="309" t="str">
        <f t="shared" si="13"/>
        <v/>
      </c>
      <c r="AD56" s="309" t="str">
        <f t="shared" si="14"/>
        <v xml:space="preserve"> </v>
      </c>
      <c r="AE56" s="310" t="str">
        <f t="shared" si="15"/>
        <v xml:space="preserve"> </v>
      </c>
      <c r="AF56" s="309" t="str">
        <f t="shared" si="16"/>
        <v xml:space="preserve"> </v>
      </c>
      <c r="AG56" s="311">
        <f t="shared" si="17"/>
        <v>0</v>
      </c>
      <c r="AH56" s="311" t="str">
        <f t="shared" si="18"/>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19"/>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20"/>
        <v xml:space="preserve"> </v>
      </c>
      <c r="AN56" s="309" t="str">
        <f t="shared" si="21"/>
        <v xml:space="preserve"> </v>
      </c>
      <c r="AO56" s="321"/>
      <c r="AP56" s="321"/>
      <c r="AQ56" s="321"/>
      <c r="AR56" s="321"/>
      <c r="AS56" s="321"/>
      <c r="AT56" s="321"/>
      <c r="AU56" s="321"/>
      <c r="AV56" s="321"/>
      <c r="AW56" s="321"/>
      <c r="AX56" s="321"/>
      <c r="AY56" s="321"/>
      <c r="AZ56" s="321"/>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88" t="str">
        <f t="shared" si="0"/>
        <v>-</v>
      </c>
      <c r="C57" s="309"/>
      <c r="D57" s="309"/>
      <c r="E57" s="309"/>
      <c r="F57" s="376"/>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10"/>
        <v/>
      </c>
      <c r="Z57" s="309"/>
      <c r="AA57" s="309" t="str">
        <f t="shared" si="11"/>
        <v/>
      </c>
      <c r="AB57" s="309" t="str">
        <f t="shared" si="12"/>
        <v xml:space="preserve"> </v>
      </c>
      <c r="AC57" s="309" t="str">
        <f t="shared" si="13"/>
        <v/>
      </c>
      <c r="AD57" s="309" t="str">
        <f t="shared" si="14"/>
        <v xml:space="preserve"> </v>
      </c>
      <c r="AE57" s="310" t="str">
        <f t="shared" si="15"/>
        <v xml:space="preserve"> </v>
      </c>
      <c r="AF57" s="309" t="str">
        <f t="shared" si="16"/>
        <v xml:space="preserve"> </v>
      </c>
      <c r="AG57" s="311">
        <f t="shared" si="17"/>
        <v>0</v>
      </c>
      <c r="AH57" s="311" t="str">
        <f t="shared" si="18"/>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19"/>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20"/>
        <v xml:space="preserve"> </v>
      </c>
      <c r="AN57" s="309" t="str">
        <f t="shared" si="21"/>
        <v xml:space="preserve"> </v>
      </c>
      <c r="AO57" s="321"/>
      <c r="AP57" s="321"/>
      <c r="AQ57" s="321"/>
      <c r="AR57" s="321"/>
      <c r="AS57" s="321"/>
      <c r="AT57" s="321"/>
      <c r="AU57" s="321"/>
      <c r="AV57" s="321"/>
      <c r="AW57" s="321"/>
      <c r="AX57" s="321"/>
      <c r="AY57" s="321"/>
      <c r="AZ57" s="321"/>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88" t="str">
        <f t="shared" si="0"/>
        <v>-</v>
      </c>
      <c r="C58" s="309"/>
      <c r="D58" s="309"/>
      <c r="E58" s="309"/>
      <c r="F58" s="376"/>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10"/>
        <v/>
      </c>
      <c r="Z58" s="309"/>
      <c r="AA58" s="309" t="str">
        <f t="shared" si="11"/>
        <v/>
      </c>
      <c r="AB58" s="309" t="str">
        <f t="shared" si="12"/>
        <v xml:space="preserve"> </v>
      </c>
      <c r="AC58" s="309" t="str">
        <f t="shared" si="13"/>
        <v/>
      </c>
      <c r="AD58" s="309" t="str">
        <f t="shared" si="14"/>
        <v xml:space="preserve"> </v>
      </c>
      <c r="AE58" s="310" t="str">
        <f t="shared" si="15"/>
        <v xml:space="preserve"> </v>
      </c>
      <c r="AF58" s="309" t="str">
        <f t="shared" si="16"/>
        <v xml:space="preserve"> </v>
      </c>
      <c r="AG58" s="311">
        <f t="shared" si="17"/>
        <v>0</v>
      </c>
      <c r="AH58" s="311" t="str">
        <f t="shared" si="18"/>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19"/>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20"/>
        <v xml:space="preserve"> </v>
      </c>
      <c r="AN58" s="309" t="str">
        <f t="shared" si="21"/>
        <v xml:space="preserve"> </v>
      </c>
      <c r="AO58" s="321"/>
      <c r="AP58" s="321"/>
      <c r="AQ58" s="321"/>
      <c r="AR58" s="321"/>
      <c r="AS58" s="321"/>
      <c r="AT58" s="321"/>
      <c r="AU58" s="321"/>
      <c r="AV58" s="321"/>
      <c r="AW58" s="321"/>
      <c r="AX58" s="321"/>
      <c r="AY58" s="321"/>
      <c r="AZ58" s="321"/>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88" t="str">
        <f t="shared" si="0"/>
        <v>-</v>
      </c>
      <c r="C59" s="309"/>
      <c r="D59" s="309"/>
      <c r="E59" s="309"/>
      <c r="F59" s="376"/>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10"/>
        <v/>
      </c>
      <c r="Z59" s="309"/>
      <c r="AA59" s="309" t="str">
        <f t="shared" si="11"/>
        <v/>
      </c>
      <c r="AB59" s="309" t="str">
        <f t="shared" si="12"/>
        <v xml:space="preserve"> </v>
      </c>
      <c r="AC59" s="309" t="str">
        <f t="shared" si="13"/>
        <v/>
      </c>
      <c r="AD59" s="309" t="str">
        <f t="shared" si="14"/>
        <v xml:space="preserve"> </v>
      </c>
      <c r="AE59" s="310" t="str">
        <f t="shared" si="15"/>
        <v xml:space="preserve"> </v>
      </c>
      <c r="AF59" s="309" t="str">
        <f t="shared" si="16"/>
        <v xml:space="preserve"> </v>
      </c>
      <c r="AG59" s="311">
        <f t="shared" si="17"/>
        <v>0</v>
      </c>
      <c r="AH59" s="311" t="str">
        <f t="shared" si="18"/>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19"/>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20"/>
        <v xml:space="preserve"> </v>
      </c>
      <c r="AN59" s="309" t="str">
        <f t="shared" si="21"/>
        <v xml:space="preserve"> </v>
      </c>
      <c r="AO59" s="321"/>
      <c r="AP59" s="321"/>
      <c r="AQ59" s="321"/>
      <c r="AR59" s="321"/>
      <c r="AS59" s="321"/>
      <c r="AT59" s="321"/>
      <c r="AU59" s="321"/>
      <c r="AV59" s="321"/>
      <c r="AW59" s="321"/>
      <c r="AX59" s="321"/>
      <c r="AY59" s="321"/>
      <c r="AZ59" s="321"/>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88" t="str">
        <f t="shared" si="0"/>
        <v>-</v>
      </c>
      <c r="C60" s="309"/>
      <c r="D60" s="309"/>
      <c r="E60" s="309"/>
      <c r="F60" s="376"/>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10"/>
        <v/>
      </c>
      <c r="Z60" s="309"/>
      <c r="AA60" s="309" t="str">
        <f t="shared" si="11"/>
        <v/>
      </c>
      <c r="AB60" s="309" t="str">
        <f t="shared" si="12"/>
        <v xml:space="preserve"> </v>
      </c>
      <c r="AC60" s="309" t="str">
        <f t="shared" si="13"/>
        <v/>
      </c>
      <c r="AD60" s="309" t="str">
        <f t="shared" si="14"/>
        <v xml:space="preserve"> </v>
      </c>
      <c r="AE60" s="310" t="str">
        <f t="shared" si="15"/>
        <v xml:space="preserve"> </v>
      </c>
      <c r="AF60" s="309" t="str">
        <f t="shared" si="16"/>
        <v xml:space="preserve"> </v>
      </c>
      <c r="AG60" s="311">
        <f t="shared" si="17"/>
        <v>0</v>
      </c>
      <c r="AH60" s="311" t="str">
        <f t="shared" si="18"/>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19"/>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20"/>
        <v xml:space="preserve"> </v>
      </c>
      <c r="AN60" s="309" t="str">
        <f t="shared" si="21"/>
        <v xml:space="preserve"> </v>
      </c>
      <c r="AO60" s="321"/>
      <c r="AP60" s="321"/>
      <c r="AQ60" s="321"/>
      <c r="AR60" s="321"/>
      <c r="AS60" s="321"/>
      <c r="AT60" s="321"/>
      <c r="AU60" s="321"/>
      <c r="AV60" s="321"/>
      <c r="AW60" s="321"/>
      <c r="AX60" s="321"/>
      <c r="AY60" s="321"/>
      <c r="AZ60" s="321"/>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88" t="str">
        <f t="shared" si="0"/>
        <v>-</v>
      </c>
      <c r="C61" s="309"/>
      <c r="D61" s="309"/>
      <c r="E61" s="309"/>
      <c r="F61" s="376"/>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10"/>
        <v/>
      </c>
      <c r="Z61" s="309"/>
      <c r="AA61" s="309" t="str">
        <f t="shared" si="11"/>
        <v/>
      </c>
      <c r="AB61" s="309" t="str">
        <f t="shared" si="12"/>
        <v xml:space="preserve"> </v>
      </c>
      <c r="AC61" s="309" t="str">
        <f t="shared" si="13"/>
        <v/>
      </c>
      <c r="AD61" s="309" t="str">
        <f t="shared" si="14"/>
        <v xml:space="preserve"> </v>
      </c>
      <c r="AE61" s="310" t="str">
        <f t="shared" si="15"/>
        <v xml:space="preserve"> </v>
      </c>
      <c r="AF61" s="309" t="str">
        <f t="shared" si="16"/>
        <v xml:space="preserve"> </v>
      </c>
      <c r="AG61" s="311">
        <f t="shared" si="17"/>
        <v>0</v>
      </c>
      <c r="AH61" s="311" t="str">
        <f t="shared" si="18"/>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19"/>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20"/>
        <v xml:space="preserve"> </v>
      </c>
      <c r="AN61" s="309" t="str">
        <f t="shared" si="21"/>
        <v xml:space="preserve"> </v>
      </c>
      <c r="AO61" s="321"/>
      <c r="AP61" s="321"/>
      <c r="AQ61" s="321"/>
      <c r="AR61" s="321"/>
      <c r="AS61" s="321"/>
      <c r="AT61" s="321"/>
      <c r="AU61" s="321"/>
      <c r="AV61" s="321"/>
      <c r="AW61" s="321"/>
      <c r="AX61" s="321"/>
      <c r="AY61" s="321"/>
      <c r="AZ61" s="321"/>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88" t="str">
        <f t="shared" si="0"/>
        <v>-</v>
      </c>
      <c r="C62" s="309"/>
      <c r="D62" s="309"/>
      <c r="E62" s="309"/>
      <c r="F62" s="376"/>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10"/>
        <v/>
      </c>
      <c r="Z62" s="309"/>
      <c r="AA62" s="309" t="str">
        <f t="shared" si="11"/>
        <v/>
      </c>
      <c r="AB62" s="309" t="str">
        <f t="shared" si="12"/>
        <v xml:space="preserve"> </v>
      </c>
      <c r="AC62" s="309" t="str">
        <f t="shared" si="13"/>
        <v/>
      </c>
      <c r="AD62" s="309" t="str">
        <f t="shared" si="14"/>
        <v xml:space="preserve"> </v>
      </c>
      <c r="AE62" s="310" t="str">
        <f t="shared" si="15"/>
        <v xml:space="preserve"> </v>
      </c>
      <c r="AF62" s="309" t="str">
        <f t="shared" si="16"/>
        <v xml:space="preserve"> </v>
      </c>
      <c r="AG62" s="311">
        <f t="shared" si="17"/>
        <v>0</v>
      </c>
      <c r="AH62" s="311" t="str">
        <f t="shared" si="18"/>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19"/>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20"/>
        <v xml:space="preserve"> </v>
      </c>
      <c r="AN62" s="309" t="str">
        <f t="shared" si="21"/>
        <v xml:space="preserve"> </v>
      </c>
      <c r="AO62" s="321"/>
      <c r="AP62" s="321"/>
      <c r="AQ62" s="321"/>
      <c r="AR62" s="321"/>
      <c r="AS62" s="321"/>
      <c r="AT62" s="321"/>
      <c r="AU62" s="321"/>
      <c r="AV62" s="321"/>
      <c r="AW62" s="321"/>
      <c r="AX62" s="321"/>
      <c r="AY62" s="321"/>
      <c r="AZ62" s="321"/>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88" t="str">
        <f t="shared" si="0"/>
        <v>-</v>
      </c>
      <c r="C63" s="309"/>
      <c r="D63" s="309"/>
      <c r="E63" s="309"/>
      <c r="F63" s="376"/>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10"/>
        <v/>
      </c>
      <c r="Z63" s="309"/>
      <c r="AA63" s="309" t="str">
        <f t="shared" si="11"/>
        <v/>
      </c>
      <c r="AB63" s="309" t="str">
        <f t="shared" si="12"/>
        <v xml:space="preserve"> </v>
      </c>
      <c r="AC63" s="309" t="str">
        <f t="shared" si="13"/>
        <v/>
      </c>
      <c r="AD63" s="309" t="str">
        <f t="shared" si="14"/>
        <v xml:space="preserve"> </v>
      </c>
      <c r="AE63" s="310" t="str">
        <f t="shared" si="15"/>
        <v xml:space="preserve"> </v>
      </c>
      <c r="AF63" s="309" t="str">
        <f t="shared" si="16"/>
        <v xml:space="preserve"> </v>
      </c>
      <c r="AG63" s="311">
        <f t="shared" si="17"/>
        <v>0</v>
      </c>
      <c r="AH63" s="311" t="str">
        <f t="shared" si="18"/>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19"/>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20"/>
        <v xml:space="preserve"> </v>
      </c>
      <c r="AN63" s="309" t="str">
        <f t="shared" si="21"/>
        <v xml:space="preserve"> </v>
      </c>
      <c r="AO63" s="321"/>
      <c r="AP63" s="321"/>
      <c r="AQ63" s="321"/>
      <c r="AR63" s="321"/>
      <c r="AS63" s="321"/>
      <c r="AT63" s="321"/>
      <c r="AU63" s="321"/>
      <c r="AV63" s="321"/>
      <c r="AW63" s="321"/>
      <c r="AX63" s="321"/>
      <c r="AY63" s="321"/>
      <c r="AZ63" s="321"/>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88" t="str">
        <f t="shared" si="0"/>
        <v>-</v>
      </c>
      <c r="C64" s="309"/>
      <c r="D64" s="309"/>
      <c r="E64" s="309"/>
      <c r="F64" s="376"/>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10"/>
        <v/>
      </c>
      <c r="Z64" s="309"/>
      <c r="AA64" s="309" t="str">
        <f t="shared" si="11"/>
        <v/>
      </c>
      <c r="AB64" s="309" t="str">
        <f t="shared" si="12"/>
        <v xml:space="preserve"> </v>
      </c>
      <c r="AC64" s="309" t="str">
        <f t="shared" si="13"/>
        <v/>
      </c>
      <c r="AD64" s="309" t="str">
        <f t="shared" si="14"/>
        <v xml:space="preserve"> </v>
      </c>
      <c r="AE64" s="310" t="str">
        <f t="shared" si="15"/>
        <v xml:space="preserve"> </v>
      </c>
      <c r="AF64" s="309" t="str">
        <f t="shared" si="16"/>
        <v xml:space="preserve"> </v>
      </c>
      <c r="AG64" s="311">
        <f t="shared" si="17"/>
        <v>0</v>
      </c>
      <c r="AH64" s="311" t="str">
        <f t="shared" si="18"/>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19"/>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20"/>
        <v xml:space="preserve"> </v>
      </c>
      <c r="AN64" s="309" t="str">
        <f t="shared" si="21"/>
        <v xml:space="preserve"> </v>
      </c>
      <c r="AO64" s="321"/>
      <c r="AP64" s="321"/>
      <c r="AQ64" s="321"/>
      <c r="AR64" s="321"/>
      <c r="AS64" s="321"/>
      <c r="AT64" s="321"/>
      <c r="AU64" s="321"/>
      <c r="AV64" s="321"/>
      <c r="AW64" s="321"/>
      <c r="AX64" s="321"/>
      <c r="AY64" s="321"/>
      <c r="AZ64" s="321"/>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88" t="str">
        <f t="shared" si="0"/>
        <v>-</v>
      </c>
      <c r="C65" s="309"/>
      <c r="D65" s="309"/>
      <c r="E65" s="309"/>
      <c r="F65" s="376"/>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10"/>
        <v/>
      </c>
      <c r="Z65" s="309"/>
      <c r="AA65" s="309" t="str">
        <f t="shared" si="11"/>
        <v/>
      </c>
      <c r="AB65" s="309" t="str">
        <f t="shared" si="12"/>
        <v xml:space="preserve"> </v>
      </c>
      <c r="AC65" s="309" t="str">
        <f t="shared" si="13"/>
        <v/>
      </c>
      <c r="AD65" s="309" t="str">
        <f t="shared" si="14"/>
        <v xml:space="preserve"> </v>
      </c>
      <c r="AE65" s="310" t="str">
        <f t="shared" si="15"/>
        <v xml:space="preserve"> </v>
      </c>
      <c r="AF65" s="309" t="str">
        <f t="shared" si="16"/>
        <v xml:space="preserve"> </v>
      </c>
      <c r="AG65" s="311">
        <f t="shared" si="17"/>
        <v>0</v>
      </c>
      <c r="AH65" s="311" t="str">
        <f t="shared" si="18"/>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19"/>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20"/>
        <v xml:space="preserve"> </v>
      </c>
      <c r="AN65" s="309" t="str">
        <f t="shared" si="21"/>
        <v xml:space="preserve"> </v>
      </c>
      <c r="AO65" s="321"/>
      <c r="AP65" s="321"/>
      <c r="AQ65" s="321"/>
      <c r="AR65" s="321"/>
      <c r="AS65" s="321"/>
      <c r="AT65" s="321"/>
      <c r="AU65" s="321"/>
      <c r="AV65" s="321"/>
      <c r="AW65" s="321"/>
      <c r="AX65" s="321"/>
      <c r="AY65" s="321"/>
      <c r="AZ65" s="321"/>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88" t="str">
        <f t="shared" si="0"/>
        <v>-</v>
      </c>
      <c r="C66" s="309"/>
      <c r="D66" s="309"/>
      <c r="E66" s="309"/>
      <c r="F66" s="376"/>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10"/>
        <v/>
      </c>
      <c r="Z66" s="309"/>
      <c r="AA66" s="309" t="str">
        <f t="shared" si="11"/>
        <v/>
      </c>
      <c r="AB66" s="309" t="str">
        <f t="shared" si="12"/>
        <v xml:space="preserve"> </v>
      </c>
      <c r="AC66" s="309" t="str">
        <f t="shared" si="13"/>
        <v/>
      </c>
      <c r="AD66" s="309" t="str">
        <f t="shared" si="14"/>
        <v xml:space="preserve"> </v>
      </c>
      <c r="AE66" s="310" t="str">
        <f t="shared" si="15"/>
        <v xml:space="preserve"> </v>
      </c>
      <c r="AF66" s="309" t="str">
        <f t="shared" si="16"/>
        <v xml:space="preserve"> </v>
      </c>
      <c r="AG66" s="311">
        <f t="shared" si="17"/>
        <v>0</v>
      </c>
      <c r="AH66" s="311" t="str">
        <f t="shared" si="18"/>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19"/>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20"/>
        <v xml:space="preserve"> </v>
      </c>
      <c r="AN66" s="309" t="str">
        <f t="shared" si="21"/>
        <v xml:space="preserve"> </v>
      </c>
      <c r="AO66" s="321"/>
      <c r="AP66" s="321"/>
      <c r="AQ66" s="321"/>
      <c r="AR66" s="321"/>
      <c r="AS66" s="321"/>
      <c r="AT66" s="321"/>
      <c r="AU66" s="321"/>
      <c r="AV66" s="321"/>
      <c r="AW66" s="321"/>
      <c r="AX66" s="321"/>
      <c r="AY66" s="321"/>
      <c r="AZ66" s="321"/>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88" t="str">
        <f t="shared" si="0"/>
        <v>-</v>
      </c>
      <c r="C67" s="309"/>
      <c r="D67" s="309"/>
      <c r="E67" s="309"/>
      <c r="F67" s="376"/>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10"/>
        <v/>
      </c>
      <c r="Z67" s="309"/>
      <c r="AA67" s="309" t="str">
        <f t="shared" si="11"/>
        <v/>
      </c>
      <c r="AB67" s="309" t="str">
        <f t="shared" si="12"/>
        <v xml:space="preserve"> </v>
      </c>
      <c r="AC67" s="309" t="str">
        <f t="shared" si="13"/>
        <v/>
      </c>
      <c r="AD67" s="309" t="str">
        <f t="shared" si="14"/>
        <v xml:space="preserve"> </v>
      </c>
      <c r="AE67" s="310" t="str">
        <f t="shared" si="15"/>
        <v xml:space="preserve"> </v>
      </c>
      <c r="AF67" s="309" t="str">
        <f t="shared" si="16"/>
        <v xml:space="preserve"> </v>
      </c>
      <c r="AG67" s="311">
        <f t="shared" si="17"/>
        <v>0</v>
      </c>
      <c r="AH67" s="311" t="str">
        <f t="shared" si="18"/>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19"/>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20"/>
        <v xml:space="preserve"> </v>
      </c>
      <c r="AN67" s="309" t="str">
        <f t="shared" si="21"/>
        <v xml:space="preserve"> </v>
      </c>
      <c r="AO67" s="321"/>
      <c r="AP67" s="321"/>
      <c r="AQ67" s="321"/>
      <c r="AR67" s="321"/>
      <c r="AS67" s="321"/>
      <c r="AT67" s="321"/>
      <c r="AU67" s="321"/>
      <c r="AV67" s="321"/>
      <c r="AW67" s="321"/>
      <c r="AX67" s="321"/>
      <c r="AY67" s="321"/>
      <c r="AZ67" s="321"/>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88" t="str">
        <f t="shared" si="0"/>
        <v>-</v>
      </c>
      <c r="C68" s="309"/>
      <c r="D68" s="309"/>
      <c r="E68" s="309"/>
      <c r="F68" s="376"/>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10"/>
        <v/>
      </c>
      <c r="Z68" s="309"/>
      <c r="AA68" s="309" t="str">
        <f t="shared" si="11"/>
        <v/>
      </c>
      <c r="AB68" s="309" t="str">
        <f t="shared" si="12"/>
        <v xml:space="preserve"> </v>
      </c>
      <c r="AC68" s="309" t="str">
        <f t="shared" si="13"/>
        <v/>
      </c>
      <c r="AD68" s="309" t="str">
        <f t="shared" si="14"/>
        <v xml:space="preserve"> </v>
      </c>
      <c r="AE68" s="310" t="str">
        <f t="shared" si="15"/>
        <v xml:space="preserve"> </v>
      </c>
      <c r="AF68" s="309" t="str">
        <f t="shared" si="16"/>
        <v xml:space="preserve"> </v>
      </c>
      <c r="AG68" s="311">
        <f t="shared" si="17"/>
        <v>0</v>
      </c>
      <c r="AH68" s="311" t="str">
        <f t="shared" si="18"/>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19"/>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20"/>
        <v xml:space="preserve"> </v>
      </c>
      <c r="AN68" s="309" t="str">
        <f t="shared" si="21"/>
        <v xml:space="preserve"> </v>
      </c>
      <c r="AO68" s="321"/>
      <c r="AP68" s="321"/>
      <c r="AQ68" s="321"/>
      <c r="AR68" s="321"/>
      <c r="AS68" s="321"/>
      <c r="AT68" s="321"/>
      <c r="AU68" s="321"/>
      <c r="AV68" s="321"/>
      <c r="AW68" s="321"/>
      <c r="AX68" s="321"/>
      <c r="AY68" s="321"/>
      <c r="AZ68" s="321"/>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88" t="str">
        <f t="shared" si="0"/>
        <v>-</v>
      </c>
      <c r="C69" s="309"/>
      <c r="D69" s="309"/>
      <c r="E69" s="309"/>
      <c r="F69" s="376"/>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10"/>
        <v/>
      </c>
      <c r="Z69" s="309"/>
      <c r="AA69" s="309" t="str">
        <f t="shared" si="11"/>
        <v/>
      </c>
      <c r="AB69" s="309" t="str">
        <f t="shared" si="12"/>
        <v xml:space="preserve"> </v>
      </c>
      <c r="AC69" s="309" t="str">
        <f t="shared" si="13"/>
        <v/>
      </c>
      <c r="AD69" s="309" t="str">
        <f t="shared" si="14"/>
        <v xml:space="preserve"> </v>
      </c>
      <c r="AE69" s="310" t="str">
        <f t="shared" si="15"/>
        <v xml:space="preserve"> </v>
      </c>
      <c r="AF69" s="309" t="str">
        <f t="shared" si="16"/>
        <v xml:space="preserve"> </v>
      </c>
      <c r="AG69" s="311">
        <f t="shared" si="17"/>
        <v>0</v>
      </c>
      <c r="AH69" s="311" t="str">
        <f t="shared" si="18"/>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19"/>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20"/>
        <v xml:space="preserve"> </v>
      </c>
      <c r="AN69" s="309" t="str">
        <f t="shared" si="21"/>
        <v xml:space="preserve"> </v>
      </c>
      <c r="AO69" s="321"/>
      <c r="AP69" s="321"/>
      <c r="AQ69" s="321"/>
      <c r="AR69" s="321"/>
      <c r="AS69" s="321"/>
      <c r="AT69" s="321"/>
      <c r="AU69" s="321"/>
      <c r="AV69" s="321"/>
      <c r="AW69" s="321"/>
      <c r="AX69" s="321"/>
      <c r="AY69" s="321"/>
      <c r="AZ69" s="321"/>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88" t="str">
        <f t="shared" si="0"/>
        <v>-</v>
      </c>
      <c r="C70" s="309"/>
      <c r="D70" s="309"/>
      <c r="E70" s="309"/>
      <c r="F70" s="376"/>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10"/>
        <v/>
      </c>
      <c r="Z70" s="309"/>
      <c r="AA70" s="309" t="str">
        <f t="shared" si="11"/>
        <v/>
      </c>
      <c r="AB70" s="309" t="str">
        <f t="shared" si="12"/>
        <v xml:space="preserve"> </v>
      </c>
      <c r="AC70" s="309" t="str">
        <f t="shared" si="13"/>
        <v/>
      </c>
      <c r="AD70" s="309" t="str">
        <f t="shared" si="14"/>
        <v xml:space="preserve"> </v>
      </c>
      <c r="AE70" s="310" t="str">
        <f t="shared" si="15"/>
        <v xml:space="preserve"> </v>
      </c>
      <c r="AF70" s="309" t="str">
        <f t="shared" si="16"/>
        <v xml:space="preserve"> </v>
      </c>
      <c r="AG70" s="311">
        <f t="shared" si="17"/>
        <v>0</v>
      </c>
      <c r="AH70" s="311" t="str">
        <f t="shared" si="18"/>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19"/>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20"/>
        <v xml:space="preserve"> </v>
      </c>
      <c r="AN70" s="309" t="str">
        <f t="shared" si="21"/>
        <v xml:space="preserve"> </v>
      </c>
      <c r="AO70" s="321"/>
      <c r="AP70" s="321"/>
      <c r="AQ70" s="321"/>
      <c r="AR70" s="321"/>
      <c r="AS70" s="321"/>
      <c r="AT70" s="321"/>
      <c r="AU70" s="321"/>
      <c r="AV70" s="321"/>
      <c r="AW70" s="321"/>
      <c r="AX70" s="321"/>
      <c r="AY70" s="321"/>
      <c r="AZ70" s="321"/>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88" t="str">
        <f t="shared" si="0"/>
        <v>-</v>
      </c>
      <c r="C71" s="309"/>
      <c r="D71" s="309"/>
      <c r="E71" s="309"/>
      <c r="F71" s="376"/>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10"/>
        <v/>
      </c>
      <c r="Z71" s="309"/>
      <c r="AA71" s="309" t="str">
        <f t="shared" si="11"/>
        <v/>
      </c>
      <c r="AB71" s="309" t="str">
        <f t="shared" si="12"/>
        <v xml:space="preserve"> </v>
      </c>
      <c r="AC71" s="309" t="str">
        <f t="shared" si="13"/>
        <v/>
      </c>
      <c r="AD71" s="309" t="str">
        <f t="shared" si="14"/>
        <v xml:space="preserve"> </v>
      </c>
      <c r="AE71" s="310" t="str">
        <f t="shared" si="15"/>
        <v xml:space="preserve"> </v>
      </c>
      <c r="AF71" s="309" t="str">
        <f t="shared" si="16"/>
        <v xml:space="preserve"> </v>
      </c>
      <c r="AG71" s="311">
        <f t="shared" si="17"/>
        <v>0</v>
      </c>
      <c r="AH71" s="311" t="str">
        <f t="shared" si="18"/>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19"/>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20"/>
        <v xml:space="preserve"> </v>
      </c>
      <c r="AN71" s="309" t="str">
        <f t="shared" si="21"/>
        <v xml:space="preserve"> </v>
      </c>
      <c r="AO71" s="321"/>
      <c r="AP71" s="321"/>
      <c r="AQ71" s="321"/>
      <c r="AR71" s="321"/>
      <c r="AS71" s="321"/>
      <c r="AT71" s="321"/>
      <c r="AU71" s="321"/>
      <c r="AV71" s="321"/>
      <c r="AW71" s="321"/>
      <c r="AX71" s="321"/>
      <c r="AY71" s="321"/>
      <c r="AZ71" s="321"/>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88" t="str">
        <f t="shared" si="0"/>
        <v>-</v>
      </c>
      <c r="C72" s="309"/>
      <c r="D72" s="309"/>
      <c r="E72" s="309"/>
      <c r="F72" s="376"/>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10"/>
        <v/>
      </c>
      <c r="Z72" s="309"/>
      <c r="AA72" s="309" t="str">
        <f t="shared" si="11"/>
        <v/>
      </c>
      <c r="AB72" s="309" t="str">
        <f t="shared" si="12"/>
        <v xml:space="preserve"> </v>
      </c>
      <c r="AC72" s="309" t="str">
        <f t="shared" si="13"/>
        <v/>
      </c>
      <c r="AD72" s="309" t="str">
        <f t="shared" si="14"/>
        <v xml:space="preserve"> </v>
      </c>
      <c r="AE72" s="310" t="str">
        <f t="shared" si="15"/>
        <v xml:space="preserve"> </v>
      </c>
      <c r="AF72" s="309" t="str">
        <f t="shared" si="16"/>
        <v xml:space="preserve"> </v>
      </c>
      <c r="AG72" s="311">
        <f t="shared" si="17"/>
        <v>0</v>
      </c>
      <c r="AH72" s="311" t="str">
        <f t="shared" si="18"/>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19"/>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20"/>
        <v xml:space="preserve"> </v>
      </c>
      <c r="AN72" s="309" t="str">
        <f t="shared" si="21"/>
        <v xml:space="preserve"> </v>
      </c>
      <c r="AO72" s="321"/>
      <c r="AP72" s="321"/>
      <c r="AQ72" s="321"/>
      <c r="AR72" s="321"/>
      <c r="AS72" s="321"/>
      <c r="AT72" s="321"/>
      <c r="AU72" s="321"/>
      <c r="AV72" s="321"/>
      <c r="AW72" s="321"/>
      <c r="AX72" s="321"/>
      <c r="AY72" s="321"/>
      <c r="AZ72" s="321"/>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88" t="str">
        <f t="shared" si="0"/>
        <v>-</v>
      </c>
      <c r="C73" s="309"/>
      <c r="D73" s="309"/>
      <c r="E73" s="309"/>
      <c r="F73" s="376"/>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10"/>
        <v/>
      </c>
      <c r="Z73" s="309"/>
      <c r="AA73" s="309" t="str">
        <f t="shared" si="11"/>
        <v/>
      </c>
      <c r="AB73" s="309" t="str">
        <f t="shared" si="12"/>
        <v xml:space="preserve"> </v>
      </c>
      <c r="AC73" s="309" t="str">
        <f t="shared" si="13"/>
        <v/>
      </c>
      <c r="AD73" s="309" t="str">
        <f t="shared" si="14"/>
        <v xml:space="preserve"> </v>
      </c>
      <c r="AE73" s="310" t="str">
        <f t="shared" si="15"/>
        <v xml:space="preserve"> </v>
      </c>
      <c r="AF73" s="309" t="str">
        <f t="shared" si="16"/>
        <v xml:space="preserve"> </v>
      </c>
      <c r="AG73" s="311">
        <f t="shared" si="17"/>
        <v>0</v>
      </c>
      <c r="AH73" s="311" t="str">
        <f t="shared" si="18"/>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19"/>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20"/>
        <v xml:space="preserve"> </v>
      </c>
      <c r="AN73" s="309" t="str">
        <f t="shared" si="21"/>
        <v xml:space="preserve"> </v>
      </c>
      <c r="AO73" s="321"/>
      <c r="AP73" s="321"/>
      <c r="AQ73" s="321"/>
      <c r="AR73" s="321"/>
      <c r="AS73" s="321"/>
      <c r="AT73" s="321"/>
      <c r="AU73" s="321"/>
      <c r="AV73" s="321"/>
      <c r="AW73" s="321"/>
      <c r="AX73" s="321"/>
      <c r="AY73" s="321"/>
      <c r="AZ73" s="321"/>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88" t="str">
        <f t="shared" si="0"/>
        <v>-</v>
      </c>
      <c r="C74" s="309"/>
      <c r="D74" s="309"/>
      <c r="E74" s="309"/>
      <c r="F74" s="376"/>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10"/>
        <v/>
      </c>
      <c r="Z74" s="309"/>
      <c r="AA74" s="309" t="str">
        <f t="shared" si="11"/>
        <v/>
      </c>
      <c r="AB74" s="309" t="str">
        <f t="shared" si="12"/>
        <v xml:space="preserve"> </v>
      </c>
      <c r="AC74" s="309" t="str">
        <f t="shared" si="13"/>
        <v/>
      </c>
      <c r="AD74" s="309" t="str">
        <f t="shared" si="14"/>
        <v xml:space="preserve"> </v>
      </c>
      <c r="AE74" s="310" t="str">
        <f t="shared" si="15"/>
        <v xml:space="preserve"> </v>
      </c>
      <c r="AF74" s="309" t="str">
        <f t="shared" si="16"/>
        <v xml:space="preserve"> </v>
      </c>
      <c r="AG74" s="311">
        <f t="shared" si="17"/>
        <v>0</v>
      </c>
      <c r="AH74" s="311" t="str">
        <f t="shared" si="18"/>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19"/>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20"/>
        <v xml:space="preserve"> </v>
      </c>
      <c r="AN74" s="309" t="str">
        <f t="shared" si="21"/>
        <v xml:space="preserve"> </v>
      </c>
      <c r="AO74" s="321"/>
      <c r="AP74" s="321"/>
      <c r="AQ74" s="321"/>
      <c r="AR74" s="321"/>
      <c r="AS74" s="321"/>
      <c r="AT74" s="321"/>
      <c r="AU74" s="321"/>
      <c r="AV74" s="321"/>
      <c r="AW74" s="321"/>
      <c r="AX74" s="321"/>
      <c r="AY74" s="321"/>
      <c r="AZ74" s="321"/>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88" t="str">
        <f t="shared" si="0"/>
        <v>-</v>
      </c>
      <c r="C75" s="309"/>
      <c r="D75" s="309"/>
      <c r="E75" s="309"/>
      <c r="F75" s="376"/>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10"/>
        <v/>
      </c>
      <c r="Z75" s="309"/>
      <c r="AA75" s="309" t="str">
        <f t="shared" si="11"/>
        <v/>
      </c>
      <c r="AB75" s="309" t="str">
        <f t="shared" si="12"/>
        <v xml:space="preserve"> </v>
      </c>
      <c r="AC75" s="309" t="str">
        <f t="shared" si="13"/>
        <v/>
      </c>
      <c r="AD75" s="309" t="str">
        <f t="shared" si="14"/>
        <v xml:space="preserve"> </v>
      </c>
      <c r="AE75" s="310" t="str">
        <f t="shared" si="15"/>
        <v xml:space="preserve"> </v>
      </c>
      <c r="AF75" s="309" t="str">
        <f t="shared" si="16"/>
        <v xml:space="preserve"> </v>
      </c>
      <c r="AG75" s="311">
        <f t="shared" si="17"/>
        <v>0</v>
      </c>
      <c r="AH75" s="311" t="str">
        <f t="shared" si="18"/>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19"/>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20"/>
        <v xml:space="preserve"> </v>
      </c>
      <c r="AN75" s="309" t="str">
        <f t="shared" si="21"/>
        <v xml:space="preserve"> </v>
      </c>
      <c r="AO75" s="321"/>
      <c r="AP75" s="321"/>
      <c r="AQ75" s="321"/>
      <c r="AR75" s="321"/>
      <c r="AS75" s="321"/>
      <c r="AT75" s="321"/>
      <c r="AU75" s="321"/>
      <c r="AV75" s="321"/>
      <c r="AW75" s="321"/>
      <c r="AX75" s="321"/>
      <c r="AY75" s="321"/>
      <c r="AZ75" s="321"/>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88" t="str">
        <f t="shared" si="0"/>
        <v>-</v>
      </c>
      <c r="C76" s="309"/>
      <c r="D76" s="309"/>
      <c r="E76" s="309"/>
      <c r="F76" s="376"/>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10"/>
        <v/>
      </c>
      <c r="Z76" s="309"/>
      <c r="AA76" s="309" t="str">
        <f t="shared" si="11"/>
        <v/>
      </c>
      <c r="AB76" s="309" t="str">
        <f t="shared" si="12"/>
        <v xml:space="preserve"> </v>
      </c>
      <c r="AC76" s="309" t="str">
        <f t="shared" si="13"/>
        <v/>
      </c>
      <c r="AD76" s="309" t="str">
        <f t="shared" si="14"/>
        <v xml:space="preserve"> </v>
      </c>
      <c r="AE76" s="310" t="str">
        <f t="shared" si="15"/>
        <v xml:space="preserve"> </v>
      </c>
      <c r="AF76" s="309" t="str">
        <f t="shared" si="16"/>
        <v xml:space="preserve"> </v>
      </c>
      <c r="AG76" s="311">
        <f t="shared" si="17"/>
        <v>0</v>
      </c>
      <c r="AH76" s="311" t="str">
        <f t="shared" si="18"/>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19"/>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20"/>
        <v xml:space="preserve"> </v>
      </c>
      <c r="AN76" s="309" t="str">
        <f t="shared" si="21"/>
        <v xml:space="preserve"> </v>
      </c>
      <c r="AO76" s="321"/>
      <c r="AP76" s="321"/>
      <c r="AQ76" s="321"/>
      <c r="AR76" s="321"/>
      <c r="AS76" s="321"/>
      <c r="AT76" s="321"/>
      <c r="AU76" s="321"/>
      <c r="AV76" s="321"/>
      <c r="AW76" s="321"/>
      <c r="AX76" s="321"/>
      <c r="AY76" s="321"/>
      <c r="AZ76" s="321"/>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88" t="str">
        <f t="shared" si="0"/>
        <v>-</v>
      </c>
      <c r="C77" s="309"/>
      <c r="D77" s="309"/>
      <c r="E77" s="309"/>
      <c r="F77" s="376"/>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10"/>
        <v/>
      </c>
      <c r="Z77" s="309"/>
      <c r="AA77" s="309" t="str">
        <f t="shared" si="11"/>
        <v/>
      </c>
      <c r="AB77" s="309" t="str">
        <f t="shared" si="12"/>
        <v xml:space="preserve"> </v>
      </c>
      <c r="AC77" s="309" t="str">
        <f t="shared" si="13"/>
        <v/>
      </c>
      <c r="AD77" s="309" t="str">
        <f t="shared" si="14"/>
        <v xml:space="preserve"> </v>
      </c>
      <c r="AE77" s="310" t="str">
        <f t="shared" si="15"/>
        <v xml:space="preserve"> </v>
      </c>
      <c r="AF77" s="309" t="str">
        <f t="shared" si="16"/>
        <v xml:space="preserve"> </v>
      </c>
      <c r="AG77" s="311">
        <f t="shared" si="17"/>
        <v>0</v>
      </c>
      <c r="AH77" s="311" t="str">
        <f t="shared" si="18"/>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19"/>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20"/>
        <v xml:space="preserve"> </v>
      </c>
      <c r="AN77" s="309" t="str">
        <f t="shared" si="21"/>
        <v xml:space="preserve"> </v>
      </c>
      <c r="AO77" s="321"/>
      <c r="AP77" s="321"/>
      <c r="AQ77" s="321"/>
      <c r="AR77" s="321"/>
      <c r="AS77" s="321"/>
      <c r="AT77" s="321"/>
      <c r="AU77" s="321"/>
      <c r="AV77" s="321"/>
      <c r="AW77" s="321"/>
      <c r="AX77" s="321"/>
      <c r="AY77" s="321"/>
      <c r="AZ77" s="321"/>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88" t="str">
        <f t="shared" si="0"/>
        <v>-</v>
      </c>
      <c r="C78" s="309"/>
      <c r="D78" s="309"/>
      <c r="E78" s="309"/>
      <c r="F78" s="376"/>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10"/>
        <v/>
      </c>
      <c r="Z78" s="309"/>
      <c r="AA78" s="309" t="str">
        <f t="shared" si="11"/>
        <v/>
      </c>
      <c r="AB78" s="309" t="str">
        <f t="shared" si="12"/>
        <v xml:space="preserve"> </v>
      </c>
      <c r="AC78" s="309" t="str">
        <f t="shared" si="13"/>
        <v/>
      </c>
      <c r="AD78" s="309" t="str">
        <f t="shared" si="14"/>
        <v xml:space="preserve"> </v>
      </c>
      <c r="AE78" s="310" t="str">
        <f t="shared" si="15"/>
        <v xml:space="preserve"> </v>
      </c>
      <c r="AF78" s="309" t="str">
        <f t="shared" si="16"/>
        <v xml:space="preserve"> </v>
      </c>
      <c r="AG78" s="311">
        <f t="shared" si="17"/>
        <v>0</v>
      </c>
      <c r="AH78" s="311" t="str">
        <f t="shared" si="18"/>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19"/>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20"/>
        <v xml:space="preserve"> </v>
      </c>
      <c r="AN78" s="309" t="str">
        <f t="shared" si="21"/>
        <v xml:space="preserve"> </v>
      </c>
      <c r="AO78" s="321"/>
      <c r="AP78" s="321"/>
      <c r="AQ78" s="321"/>
      <c r="AR78" s="321"/>
      <c r="AS78" s="321"/>
      <c r="AT78" s="321"/>
      <c r="AU78" s="321"/>
      <c r="AV78" s="321"/>
      <c r="AW78" s="321"/>
      <c r="AX78" s="321"/>
      <c r="AY78" s="321"/>
      <c r="AZ78" s="321"/>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88" t="str">
        <f t="shared" si="0"/>
        <v>-</v>
      </c>
      <c r="C79" s="309"/>
      <c r="D79" s="309"/>
      <c r="E79" s="309"/>
      <c r="F79" s="376"/>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10"/>
        <v/>
      </c>
      <c r="Z79" s="309"/>
      <c r="AA79" s="309" t="str">
        <f t="shared" si="11"/>
        <v/>
      </c>
      <c r="AB79" s="309" t="str">
        <f t="shared" si="12"/>
        <v xml:space="preserve"> </v>
      </c>
      <c r="AC79" s="309" t="str">
        <f t="shared" si="13"/>
        <v/>
      </c>
      <c r="AD79" s="309" t="str">
        <f t="shared" si="14"/>
        <v xml:space="preserve"> </v>
      </c>
      <c r="AE79" s="310" t="str">
        <f t="shared" si="15"/>
        <v xml:space="preserve"> </v>
      </c>
      <c r="AF79" s="309" t="str">
        <f t="shared" si="16"/>
        <v xml:space="preserve"> </v>
      </c>
      <c r="AG79" s="311">
        <f t="shared" si="17"/>
        <v>0</v>
      </c>
      <c r="AH79" s="311" t="str">
        <f t="shared" si="18"/>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19"/>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20"/>
        <v xml:space="preserve"> </v>
      </c>
      <c r="AN79" s="309" t="str">
        <f t="shared" si="21"/>
        <v xml:space="preserve"> </v>
      </c>
      <c r="AO79" s="321"/>
      <c r="AP79" s="321"/>
      <c r="AQ79" s="321"/>
      <c r="AR79" s="321"/>
      <c r="AS79" s="321"/>
      <c r="AT79" s="321"/>
      <c r="AU79" s="321"/>
      <c r="AV79" s="321"/>
      <c r="AW79" s="321"/>
      <c r="AX79" s="321"/>
      <c r="AY79" s="321"/>
      <c r="AZ79" s="321"/>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88" t="str">
        <f t="shared" si="0"/>
        <v>-</v>
      </c>
      <c r="C80" s="309"/>
      <c r="D80" s="309"/>
      <c r="E80" s="309"/>
      <c r="F80" s="376"/>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10"/>
        <v/>
      </c>
      <c r="Z80" s="309"/>
      <c r="AA80" s="309" t="str">
        <f t="shared" si="11"/>
        <v/>
      </c>
      <c r="AB80" s="309" t="str">
        <f t="shared" si="12"/>
        <v xml:space="preserve"> </v>
      </c>
      <c r="AC80" s="309" t="str">
        <f t="shared" si="13"/>
        <v/>
      </c>
      <c r="AD80" s="309" t="str">
        <f t="shared" si="14"/>
        <v xml:space="preserve"> </v>
      </c>
      <c r="AE80" s="310" t="str">
        <f t="shared" si="15"/>
        <v xml:space="preserve"> </v>
      </c>
      <c r="AF80" s="309" t="str">
        <f t="shared" si="16"/>
        <v xml:space="preserve"> </v>
      </c>
      <c r="AG80" s="311">
        <f t="shared" si="17"/>
        <v>0</v>
      </c>
      <c r="AH80" s="311" t="str">
        <f t="shared" si="18"/>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19"/>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20"/>
        <v xml:space="preserve"> </v>
      </c>
      <c r="AN80" s="309" t="str">
        <f t="shared" si="21"/>
        <v xml:space="preserve"> </v>
      </c>
      <c r="AO80" s="321"/>
      <c r="AP80" s="321"/>
      <c r="AQ80" s="321"/>
      <c r="AR80" s="321"/>
      <c r="AS80" s="321"/>
      <c r="AT80" s="321"/>
      <c r="AU80" s="321"/>
      <c r="AV80" s="321"/>
      <c r="AW80" s="321"/>
      <c r="AX80" s="321"/>
      <c r="AY80" s="321"/>
      <c r="AZ80" s="321"/>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88" t="str">
        <f t="shared" si="0"/>
        <v>-</v>
      </c>
      <c r="C81" s="309"/>
      <c r="D81" s="309"/>
      <c r="E81" s="309"/>
      <c r="F81" s="376"/>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10"/>
        <v/>
      </c>
      <c r="Z81" s="309"/>
      <c r="AA81" s="309" t="str">
        <f t="shared" si="11"/>
        <v/>
      </c>
      <c r="AB81" s="309" t="str">
        <f t="shared" si="12"/>
        <v xml:space="preserve"> </v>
      </c>
      <c r="AC81" s="309" t="str">
        <f t="shared" si="13"/>
        <v/>
      </c>
      <c r="AD81" s="309" t="str">
        <f t="shared" si="14"/>
        <v xml:space="preserve"> </v>
      </c>
      <c r="AE81" s="310" t="str">
        <f t="shared" si="15"/>
        <v xml:space="preserve"> </v>
      </c>
      <c r="AF81" s="309" t="str">
        <f t="shared" si="16"/>
        <v xml:space="preserve"> </v>
      </c>
      <c r="AG81" s="311">
        <f t="shared" si="17"/>
        <v>0</v>
      </c>
      <c r="AH81" s="311" t="str">
        <f t="shared" si="18"/>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19"/>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20"/>
        <v xml:space="preserve"> </v>
      </c>
      <c r="AN81" s="309" t="str">
        <f t="shared" si="21"/>
        <v xml:space="preserve"> </v>
      </c>
      <c r="AO81" s="321"/>
      <c r="AP81" s="321"/>
      <c r="AQ81" s="321"/>
      <c r="AR81" s="321"/>
      <c r="AS81" s="321"/>
      <c r="AT81" s="321"/>
      <c r="AU81" s="321"/>
      <c r="AV81" s="321"/>
      <c r="AW81" s="321"/>
      <c r="AX81" s="321"/>
      <c r="AY81" s="321"/>
      <c r="AZ81" s="321"/>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88" t="str">
        <f t="shared" si="0"/>
        <v>-</v>
      </c>
      <c r="C82" s="309"/>
      <c r="D82" s="309"/>
      <c r="E82" s="309"/>
      <c r="F82" s="376"/>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10"/>
        <v/>
      </c>
      <c r="Z82" s="309"/>
      <c r="AA82" s="309" t="str">
        <f t="shared" si="11"/>
        <v/>
      </c>
      <c r="AB82" s="309" t="str">
        <f t="shared" si="12"/>
        <v xml:space="preserve"> </v>
      </c>
      <c r="AC82" s="309" t="str">
        <f t="shared" si="13"/>
        <v/>
      </c>
      <c r="AD82" s="309" t="str">
        <f t="shared" si="14"/>
        <v xml:space="preserve"> </v>
      </c>
      <c r="AE82" s="310" t="str">
        <f t="shared" si="15"/>
        <v xml:space="preserve"> </v>
      </c>
      <c r="AF82" s="309" t="str">
        <f t="shared" si="16"/>
        <v xml:space="preserve"> </v>
      </c>
      <c r="AG82" s="311">
        <f t="shared" si="17"/>
        <v>0</v>
      </c>
      <c r="AH82" s="311" t="str">
        <f t="shared" si="18"/>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19"/>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20"/>
        <v xml:space="preserve"> </v>
      </c>
      <c r="AN82" s="309" t="str">
        <f t="shared" si="21"/>
        <v xml:space="preserve"> </v>
      </c>
      <c r="AO82" s="321"/>
      <c r="AP82" s="321"/>
      <c r="AQ82" s="321"/>
      <c r="AR82" s="321"/>
      <c r="AS82" s="321"/>
      <c r="AT82" s="321"/>
      <c r="AU82" s="321"/>
      <c r="AV82" s="321"/>
      <c r="AW82" s="321"/>
      <c r="AX82" s="321"/>
      <c r="AY82" s="321"/>
      <c r="AZ82" s="321"/>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88" t="str">
        <f t="shared" si="0"/>
        <v>-</v>
      </c>
      <c r="C83" s="309"/>
      <c r="D83" s="309"/>
      <c r="E83" s="309"/>
      <c r="F83" s="376"/>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10"/>
        <v/>
      </c>
      <c r="Z83" s="309"/>
      <c r="AA83" s="309" t="str">
        <f t="shared" si="11"/>
        <v/>
      </c>
      <c r="AB83" s="309" t="str">
        <f t="shared" si="12"/>
        <v xml:space="preserve"> </v>
      </c>
      <c r="AC83" s="309" t="str">
        <f t="shared" si="13"/>
        <v/>
      </c>
      <c r="AD83" s="309" t="str">
        <f t="shared" si="14"/>
        <v xml:space="preserve"> </v>
      </c>
      <c r="AE83" s="310" t="str">
        <f t="shared" si="15"/>
        <v xml:space="preserve"> </v>
      </c>
      <c r="AF83" s="309" t="str">
        <f t="shared" si="16"/>
        <v xml:space="preserve"> </v>
      </c>
      <c r="AG83" s="311">
        <f t="shared" si="17"/>
        <v>0</v>
      </c>
      <c r="AH83" s="311" t="str">
        <f t="shared" si="18"/>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19"/>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20"/>
        <v xml:space="preserve"> </v>
      </c>
      <c r="AN83" s="309" t="str">
        <f t="shared" si="21"/>
        <v xml:space="preserve"> </v>
      </c>
      <c r="AO83" s="321"/>
      <c r="AP83" s="321"/>
      <c r="AQ83" s="321"/>
      <c r="AR83" s="321"/>
      <c r="AS83" s="321"/>
      <c r="AT83" s="321"/>
      <c r="AU83" s="321"/>
      <c r="AV83" s="321"/>
      <c r="AW83" s="321"/>
      <c r="AX83" s="321"/>
      <c r="AY83" s="321"/>
      <c r="AZ83" s="321"/>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88" t="str">
        <f t="shared" si="0"/>
        <v>-</v>
      </c>
      <c r="C84" s="309"/>
      <c r="D84" s="309"/>
      <c r="E84" s="309"/>
      <c r="F84" s="376"/>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10"/>
        <v/>
      </c>
      <c r="Z84" s="309"/>
      <c r="AA84" s="309" t="str">
        <f t="shared" si="11"/>
        <v/>
      </c>
      <c r="AB84" s="309" t="str">
        <f t="shared" si="12"/>
        <v xml:space="preserve"> </v>
      </c>
      <c r="AC84" s="309" t="str">
        <f t="shared" si="13"/>
        <v/>
      </c>
      <c r="AD84" s="309" t="str">
        <f t="shared" si="14"/>
        <v xml:space="preserve"> </v>
      </c>
      <c r="AE84" s="310" t="str">
        <f t="shared" si="15"/>
        <v xml:space="preserve"> </v>
      </c>
      <c r="AF84" s="309" t="str">
        <f t="shared" si="16"/>
        <v xml:space="preserve"> </v>
      </c>
      <c r="AG84" s="311">
        <f t="shared" si="17"/>
        <v>0</v>
      </c>
      <c r="AH84" s="311" t="str">
        <f t="shared" si="18"/>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19"/>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20"/>
        <v xml:space="preserve"> </v>
      </c>
      <c r="AN84" s="309" t="str">
        <f t="shared" si="21"/>
        <v xml:space="preserve"> </v>
      </c>
      <c r="AO84" s="321"/>
      <c r="AP84" s="321"/>
      <c r="AQ84" s="321"/>
      <c r="AR84" s="321"/>
      <c r="AS84" s="321"/>
      <c r="AT84" s="321"/>
      <c r="AU84" s="321"/>
      <c r="AV84" s="321"/>
      <c r="AW84" s="321"/>
      <c r="AX84" s="321"/>
      <c r="AY84" s="321"/>
      <c r="AZ84" s="321"/>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88" t="str">
        <f t="shared" si="0"/>
        <v>-</v>
      </c>
      <c r="C85" s="309"/>
      <c r="D85" s="309"/>
      <c r="E85" s="309"/>
      <c r="F85" s="376"/>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10"/>
        <v/>
      </c>
      <c r="Z85" s="309"/>
      <c r="AA85" s="309" t="str">
        <f t="shared" si="11"/>
        <v/>
      </c>
      <c r="AB85" s="309" t="str">
        <f t="shared" si="12"/>
        <v xml:space="preserve"> </v>
      </c>
      <c r="AC85" s="309" t="str">
        <f t="shared" si="13"/>
        <v/>
      </c>
      <c r="AD85" s="309" t="str">
        <f t="shared" si="14"/>
        <v xml:space="preserve"> </v>
      </c>
      <c r="AE85" s="310" t="str">
        <f t="shared" si="15"/>
        <v xml:space="preserve"> </v>
      </c>
      <c r="AF85" s="309" t="str">
        <f t="shared" si="16"/>
        <v xml:space="preserve"> </v>
      </c>
      <c r="AG85" s="311">
        <f t="shared" si="17"/>
        <v>0</v>
      </c>
      <c r="AH85" s="311" t="str">
        <f t="shared" si="18"/>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19"/>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20"/>
        <v xml:space="preserve"> </v>
      </c>
      <c r="AN85" s="309" t="str">
        <f t="shared" si="21"/>
        <v xml:space="preserve"> </v>
      </c>
      <c r="AO85" s="321"/>
      <c r="AP85" s="321"/>
      <c r="AQ85" s="321"/>
      <c r="AR85" s="321"/>
      <c r="AS85" s="321"/>
      <c r="AT85" s="321"/>
      <c r="AU85" s="321"/>
      <c r="AV85" s="321"/>
      <c r="AW85" s="321"/>
      <c r="AX85" s="321"/>
      <c r="AY85" s="321"/>
      <c r="AZ85" s="321"/>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88" t="str">
        <f t="shared" si="0"/>
        <v>-</v>
      </c>
      <c r="C86" s="309"/>
      <c r="D86" s="309"/>
      <c r="E86" s="309"/>
      <c r="F86" s="376"/>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10"/>
        <v/>
      </c>
      <c r="Z86" s="309"/>
      <c r="AA86" s="309" t="str">
        <f t="shared" si="11"/>
        <v/>
      </c>
      <c r="AB86" s="309" t="str">
        <f t="shared" si="12"/>
        <v xml:space="preserve"> </v>
      </c>
      <c r="AC86" s="309" t="str">
        <f t="shared" si="13"/>
        <v/>
      </c>
      <c r="AD86" s="309" t="str">
        <f t="shared" si="14"/>
        <v xml:space="preserve"> </v>
      </c>
      <c r="AE86" s="310" t="str">
        <f t="shared" si="15"/>
        <v xml:space="preserve"> </v>
      </c>
      <c r="AF86" s="309" t="str">
        <f t="shared" si="16"/>
        <v xml:space="preserve"> </v>
      </c>
      <c r="AG86" s="311">
        <f t="shared" si="17"/>
        <v>0</v>
      </c>
      <c r="AH86" s="311" t="str">
        <f t="shared" si="18"/>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19"/>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20"/>
        <v xml:space="preserve"> </v>
      </c>
      <c r="AN86" s="309" t="str">
        <f t="shared" si="21"/>
        <v xml:space="preserve"> </v>
      </c>
      <c r="AO86" s="321"/>
      <c r="AP86" s="321"/>
      <c r="AQ86" s="321"/>
      <c r="AR86" s="321"/>
      <c r="AS86" s="321"/>
      <c r="AT86" s="321"/>
      <c r="AU86" s="321"/>
      <c r="AV86" s="321"/>
      <c r="AW86" s="321"/>
      <c r="AX86" s="321"/>
      <c r="AY86" s="321"/>
      <c r="AZ86" s="321"/>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88" t="str">
        <f t="shared" si="0"/>
        <v>-</v>
      </c>
      <c r="C87" s="309"/>
      <c r="D87" s="309"/>
      <c r="E87" s="309"/>
      <c r="F87" s="376"/>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10"/>
        <v/>
      </c>
      <c r="Z87" s="309"/>
      <c r="AA87" s="309" t="str">
        <f t="shared" si="11"/>
        <v/>
      </c>
      <c r="AB87" s="309" t="str">
        <f t="shared" si="12"/>
        <v xml:space="preserve"> </v>
      </c>
      <c r="AC87" s="309" t="str">
        <f t="shared" si="13"/>
        <v/>
      </c>
      <c r="AD87" s="309" t="str">
        <f t="shared" si="14"/>
        <v xml:space="preserve"> </v>
      </c>
      <c r="AE87" s="310" t="str">
        <f t="shared" si="15"/>
        <v xml:space="preserve"> </v>
      </c>
      <c r="AF87" s="309" t="str">
        <f t="shared" si="16"/>
        <v xml:space="preserve"> </v>
      </c>
      <c r="AG87" s="311">
        <f t="shared" si="17"/>
        <v>0</v>
      </c>
      <c r="AH87" s="311" t="str">
        <f t="shared" si="18"/>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19"/>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20"/>
        <v xml:space="preserve"> </v>
      </c>
      <c r="AN87" s="309" t="str">
        <f t="shared" si="21"/>
        <v xml:space="preserve"> </v>
      </c>
      <c r="AO87" s="321"/>
      <c r="AP87" s="321"/>
      <c r="AQ87" s="321"/>
      <c r="AR87" s="321"/>
      <c r="AS87" s="321"/>
      <c r="AT87" s="321"/>
      <c r="AU87" s="321"/>
      <c r="AV87" s="321"/>
      <c r="AW87" s="321"/>
      <c r="AX87" s="321"/>
      <c r="AY87" s="321"/>
      <c r="AZ87" s="321"/>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88" t="str">
        <f t="shared" si="0"/>
        <v>-</v>
      </c>
      <c r="C88" s="309"/>
      <c r="D88" s="309"/>
      <c r="E88" s="309"/>
      <c r="F88" s="376"/>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10"/>
        <v/>
      </c>
      <c r="Z88" s="309"/>
      <c r="AA88" s="309" t="str">
        <f t="shared" si="11"/>
        <v/>
      </c>
      <c r="AB88" s="309" t="str">
        <f t="shared" si="12"/>
        <v xml:space="preserve"> </v>
      </c>
      <c r="AC88" s="309" t="str">
        <f t="shared" si="13"/>
        <v/>
      </c>
      <c r="AD88" s="309" t="str">
        <f t="shared" si="14"/>
        <v xml:space="preserve"> </v>
      </c>
      <c r="AE88" s="310" t="str">
        <f t="shared" si="15"/>
        <v xml:space="preserve"> </v>
      </c>
      <c r="AF88" s="309" t="str">
        <f t="shared" si="16"/>
        <v xml:space="preserve"> </v>
      </c>
      <c r="AG88" s="311">
        <f t="shared" si="17"/>
        <v>0</v>
      </c>
      <c r="AH88" s="311" t="str">
        <f t="shared" si="18"/>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19"/>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20"/>
        <v xml:space="preserve"> </v>
      </c>
      <c r="AN88" s="309" t="str">
        <f t="shared" si="21"/>
        <v xml:space="preserve"> </v>
      </c>
      <c r="AO88" s="321"/>
      <c r="AP88" s="321"/>
      <c r="AQ88" s="321"/>
      <c r="AR88" s="321"/>
      <c r="AS88" s="321"/>
      <c r="AT88" s="321"/>
      <c r="AU88" s="321"/>
      <c r="AV88" s="321"/>
      <c r="AW88" s="321"/>
      <c r="AX88" s="321"/>
      <c r="AY88" s="321"/>
      <c r="AZ88" s="321"/>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88" t="str">
        <f t="shared" si="0"/>
        <v>-</v>
      </c>
      <c r="C89" s="309"/>
      <c r="D89" s="309"/>
      <c r="E89" s="309"/>
      <c r="F89" s="376"/>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10"/>
        <v/>
      </c>
      <c r="Z89" s="309"/>
      <c r="AA89" s="309" t="str">
        <f t="shared" si="11"/>
        <v/>
      </c>
      <c r="AB89" s="309" t="str">
        <f t="shared" si="12"/>
        <v xml:space="preserve"> </v>
      </c>
      <c r="AC89" s="309" t="str">
        <f t="shared" si="13"/>
        <v/>
      </c>
      <c r="AD89" s="309" t="str">
        <f t="shared" si="14"/>
        <v xml:space="preserve"> </v>
      </c>
      <c r="AE89" s="310" t="str">
        <f t="shared" si="15"/>
        <v xml:space="preserve"> </v>
      </c>
      <c r="AF89" s="309" t="str">
        <f t="shared" si="16"/>
        <v xml:space="preserve"> </v>
      </c>
      <c r="AG89" s="311">
        <f t="shared" si="17"/>
        <v>0</v>
      </c>
      <c r="AH89" s="311" t="str">
        <f t="shared" si="18"/>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19"/>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20"/>
        <v xml:space="preserve"> </v>
      </c>
      <c r="AN89" s="309" t="str">
        <f t="shared" si="21"/>
        <v xml:space="preserve"> </v>
      </c>
      <c r="AO89" s="321"/>
      <c r="AP89" s="321"/>
      <c r="AQ89" s="321"/>
      <c r="AR89" s="321"/>
      <c r="AS89" s="321"/>
      <c r="AT89" s="321"/>
      <c r="AU89" s="321"/>
      <c r="AV89" s="321"/>
      <c r="AW89" s="321"/>
      <c r="AX89" s="321"/>
      <c r="AY89" s="321"/>
      <c r="AZ89" s="321"/>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88" t="str">
        <f t="shared" si="0"/>
        <v>-</v>
      </c>
      <c r="C90" s="309"/>
      <c r="D90" s="309"/>
      <c r="E90" s="309"/>
      <c r="F90" s="376"/>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10"/>
        <v/>
      </c>
      <c r="Z90" s="309"/>
      <c r="AA90" s="309" t="str">
        <f t="shared" si="11"/>
        <v/>
      </c>
      <c r="AB90" s="309" t="str">
        <f t="shared" si="12"/>
        <v xml:space="preserve"> </v>
      </c>
      <c r="AC90" s="309" t="str">
        <f t="shared" si="13"/>
        <v/>
      </c>
      <c r="AD90" s="309" t="str">
        <f t="shared" si="14"/>
        <v xml:space="preserve"> </v>
      </c>
      <c r="AE90" s="310" t="str">
        <f t="shared" si="15"/>
        <v xml:space="preserve"> </v>
      </c>
      <c r="AF90" s="309" t="str">
        <f t="shared" si="16"/>
        <v xml:space="preserve"> </v>
      </c>
      <c r="AG90" s="311">
        <f t="shared" si="17"/>
        <v>0</v>
      </c>
      <c r="AH90" s="311" t="str">
        <f t="shared" si="18"/>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19"/>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20"/>
        <v xml:space="preserve"> </v>
      </c>
      <c r="AN90" s="309" t="str">
        <f t="shared" si="21"/>
        <v xml:space="preserve"> </v>
      </c>
      <c r="AO90" s="321"/>
      <c r="AP90" s="321"/>
      <c r="AQ90" s="321"/>
      <c r="AR90" s="321"/>
      <c r="AS90" s="321"/>
      <c r="AT90" s="321"/>
      <c r="AU90" s="321"/>
      <c r="AV90" s="321"/>
      <c r="AW90" s="321"/>
      <c r="AX90" s="321"/>
      <c r="AY90" s="321"/>
      <c r="AZ90" s="321"/>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88" t="str">
        <f t="shared" si="0"/>
        <v>-</v>
      </c>
      <c r="C91" s="309"/>
      <c r="D91" s="309"/>
      <c r="E91" s="309"/>
      <c r="F91" s="376"/>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10"/>
        <v/>
      </c>
      <c r="Z91" s="309"/>
      <c r="AA91" s="309" t="str">
        <f t="shared" si="11"/>
        <v/>
      </c>
      <c r="AB91" s="309" t="str">
        <f t="shared" si="12"/>
        <v xml:space="preserve"> </v>
      </c>
      <c r="AC91" s="309" t="str">
        <f t="shared" si="13"/>
        <v/>
      </c>
      <c r="AD91" s="309" t="str">
        <f t="shared" si="14"/>
        <v xml:space="preserve"> </v>
      </c>
      <c r="AE91" s="310" t="str">
        <f t="shared" si="15"/>
        <v xml:space="preserve"> </v>
      </c>
      <c r="AF91" s="309" t="str">
        <f t="shared" si="16"/>
        <v xml:space="preserve"> </v>
      </c>
      <c r="AG91" s="311">
        <f t="shared" si="17"/>
        <v>0</v>
      </c>
      <c r="AH91" s="311" t="str">
        <f t="shared" si="18"/>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19"/>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20"/>
        <v xml:space="preserve"> </v>
      </c>
      <c r="AN91" s="309" t="str">
        <f t="shared" si="21"/>
        <v xml:space="preserve"> </v>
      </c>
      <c r="AO91" s="321"/>
      <c r="AP91" s="321"/>
      <c r="AQ91" s="321"/>
      <c r="AR91" s="321"/>
      <c r="AS91" s="321"/>
      <c r="AT91" s="321"/>
      <c r="AU91" s="321"/>
      <c r="AV91" s="321"/>
      <c r="AW91" s="321"/>
      <c r="AX91" s="321"/>
      <c r="AY91" s="321"/>
      <c r="AZ91" s="321"/>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88" t="str">
        <f t="shared" si="0"/>
        <v>-</v>
      </c>
      <c r="C92" s="309"/>
      <c r="D92" s="309"/>
      <c r="E92" s="309"/>
      <c r="F92" s="376"/>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10"/>
        <v/>
      </c>
      <c r="Z92" s="309"/>
      <c r="AA92" s="309" t="str">
        <f t="shared" si="11"/>
        <v/>
      </c>
      <c r="AB92" s="309" t="str">
        <f t="shared" si="12"/>
        <v xml:space="preserve"> </v>
      </c>
      <c r="AC92" s="309" t="str">
        <f t="shared" si="13"/>
        <v/>
      </c>
      <c r="AD92" s="309" t="str">
        <f t="shared" si="14"/>
        <v xml:space="preserve"> </v>
      </c>
      <c r="AE92" s="310" t="str">
        <f t="shared" si="15"/>
        <v xml:space="preserve"> </v>
      </c>
      <c r="AF92" s="309" t="str">
        <f t="shared" si="16"/>
        <v xml:space="preserve"> </v>
      </c>
      <c r="AG92" s="311">
        <f t="shared" si="17"/>
        <v>0</v>
      </c>
      <c r="AH92" s="311" t="str">
        <f t="shared" si="18"/>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19"/>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20"/>
        <v xml:space="preserve"> </v>
      </c>
      <c r="AN92" s="309" t="str">
        <f t="shared" si="21"/>
        <v xml:space="preserve"> </v>
      </c>
      <c r="AO92" s="321"/>
      <c r="AP92" s="321"/>
      <c r="AQ92" s="321"/>
      <c r="AR92" s="321"/>
      <c r="AS92" s="321"/>
      <c r="AT92" s="321"/>
      <c r="AU92" s="321"/>
      <c r="AV92" s="321"/>
      <c r="AW92" s="321"/>
      <c r="AX92" s="321"/>
      <c r="AY92" s="321"/>
      <c r="AZ92" s="321"/>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88" t="str">
        <f t="shared" si="0"/>
        <v>-</v>
      </c>
      <c r="C93" s="309"/>
      <c r="D93" s="309"/>
      <c r="E93" s="309"/>
      <c r="F93" s="376"/>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10"/>
        <v/>
      </c>
      <c r="Z93" s="309"/>
      <c r="AA93" s="309" t="str">
        <f t="shared" si="11"/>
        <v/>
      </c>
      <c r="AB93" s="309" t="str">
        <f t="shared" si="12"/>
        <v xml:space="preserve"> </v>
      </c>
      <c r="AC93" s="309" t="str">
        <f t="shared" si="13"/>
        <v/>
      </c>
      <c r="AD93" s="309" t="str">
        <f t="shared" si="14"/>
        <v xml:space="preserve"> </v>
      </c>
      <c r="AE93" s="310" t="str">
        <f t="shared" si="15"/>
        <v xml:space="preserve"> </v>
      </c>
      <c r="AF93" s="309" t="str">
        <f t="shared" si="16"/>
        <v xml:space="preserve"> </v>
      </c>
      <c r="AG93" s="311">
        <f t="shared" si="17"/>
        <v>0</v>
      </c>
      <c r="AH93" s="311" t="str">
        <f t="shared" si="18"/>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19"/>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20"/>
        <v xml:space="preserve"> </v>
      </c>
      <c r="AN93" s="309" t="str">
        <f t="shared" si="21"/>
        <v xml:space="preserve"> </v>
      </c>
      <c r="AO93" s="321"/>
      <c r="AP93" s="321"/>
      <c r="AQ93" s="321"/>
      <c r="AR93" s="321"/>
      <c r="AS93" s="321"/>
      <c r="AT93" s="321"/>
      <c r="AU93" s="321"/>
      <c r="AV93" s="321"/>
      <c r="AW93" s="321"/>
      <c r="AX93" s="321"/>
      <c r="AY93" s="321"/>
      <c r="AZ93" s="321"/>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88" t="str">
        <f t="shared" si="0"/>
        <v>-</v>
      </c>
      <c r="C94" s="309"/>
      <c r="D94" s="309"/>
      <c r="E94" s="309"/>
      <c r="F94" s="376"/>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10"/>
        <v/>
      </c>
      <c r="Z94" s="309"/>
      <c r="AA94" s="309" t="str">
        <f t="shared" si="11"/>
        <v/>
      </c>
      <c r="AB94" s="309" t="str">
        <f t="shared" si="12"/>
        <v xml:space="preserve"> </v>
      </c>
      <c r="AC94" s="309" t="str">
        <f t="shared" si="13"/>
        <v/>
      </c>
      <c r="AD94" s="309" t="str">
        <f t="shared" si="14"/>
        <v xml:space="preserve"> </v>
      </c>
      <c r="AE94" s="310" t="str">
        <f t="shared" si="15"/>
        <v xml:space="preserve"> </v>
      </c>
      <c r="AF94" s="309" t="str">
        <f t="shared" si="16"/>
        <v xml:space="preserve"> </v>
      </c>
      <c r="AG94" s="311">
        <f t="shared" si="17"/>
        <v>0</v>
      </c>
      <c r="AH94" s="311" t="str">
        <f t="shared" si="18"/>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19"/>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20"/>
        <v xml:space="preserve"> </v>
      </c>
      <c r="AN94" s="309" t="str">
        <f t="shared" si="21"/>
        <v xml:space="preserve"> </v>
      </c>
      <c r="AO94" s="321"/>
      <c r="AP94" s="321"/>
      <c r="AQ94" s="321"/>
      <c r="AR94" s="321"/>
      <c r="AS94" s="321"/>
      <c r="AT94" s="321"/>
      <c r="AU94" s="321"/>
      <c r="AV94" s="321"/>
      <c r="AW94" s="321"/>
      <c r="AX94" s="321"/>
      <c r="AY94" s="321"/>
      <c r="AZ94" s="321"/>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88" t="str">
        <f t="shared" si="0"/>
        <v>-</v>
      </c>
      <c r="C95" s="309"/>
      <c r="D95" s="309"/>
      <c r="E95" s="309"/>
      <c r="F95" s="376"/>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10"/>
        <v/>
      </c>
      <c r="Z95" s="309"/>
      <c r="AA95" s="309" t="str">
        <f t="shared" si="11"/>
        <v/>
      </c>
      <c r="AB95" s="309" t="str">
        <f t="shared" si="12"/>
        <v xml:space="preserve"> </v>
      </c>
      <c r="AC95" s="309" t="str">
        <f t="shared" si="13"/>
        <v/>
      </c>
      <c r="AD95" s="309" t="str">
        <f t="shared" si="14"/>
        <v xml:space="preserve"> </v>
      </c>
      <c r="AE95" s="310" t="str">
        <f t="shared" si="15"/>
        <v xml:space="preserve"> </v>
      </c>
      <c r="AF95" s="309" t="str">
        <f t="shared" si="16"/>
        <v xml:space="preserve"> </v>
      </c>
      <c r="AG95" s="311">
        <f t="shared" si="17"/>
        <v>0</v>
      </c>
      <c r="AH95" s="311" t="str">
        <f t="shared" si="18"/>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19"/>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20"/>
        <v xml:space="preserve"> </v>
      </c>
      <c r="AN95" s="309" t="str">
        <f t="shared" si="21"/>
        <v xml:space="preserve"> </v>
      </c>
      <c r="AO95" s="321"/>
      <c r="AP95" s="321"/>
      <c r="AQ95" s="321"/>
      <c r="AR95" s="321"/>
      <c r="AS95" s="321"/>
      <c r="AT95" s="321"/>
      <c r="AU95" s="321"/>
      <c r="AV95" s="321"/>
      <c r="AW95" s="321"/>
      <c r="AX95" s="321"/>
      <c r="AY95" s="321"/>
      <c r="AZ95" s="321"/>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88" t="str">
        <f t="shared" si="0"/>
        <v>-</v>
      </c>
      <c r="C96" s="309"/>
      <c r="D96" s="309"/>
      <c r="E96" s="309"/>
      <c r="F96" s="376"/>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10"/>
        <v/>
      </c>
      <c r="Z96" s="309"/>
      <c r="AA96" s="309" t="str">
        <f t="shared" si="11"/>
        <v/>
      </c>
      <c r="AB96" s="309" t="str">
        <f t="shared" si="12"/>
        <v xml:space="preserve"> </v>
      </c>
      <c r="AC96" s="309" t="str">
        <f t="shared" si="13"/>
        <v/>
      </c>
      <c r="AD96" s="309" t="str">
        <f t="shared" si="14"/>
        <v xml:space="preserve"> </v>
      </c>
      <c r="AE96" s="310" t="str">
        <f t="shared" si="15"/>
        <v xml:space="preserve"> </v>
      </c>
      <c r="AF96" s="309" t="str">
        <f t="shared" si="16"/>
        <v xml:space="preserve"> </v>
      </c>
      <c r="AG96" s="311">
        <f t="shared" si="17"/>
        <v>0</v>
      </c>
      <c r="AH96" s="311" t="str">
        <f t="shared" si="18"/>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19"/>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20"/>
        <v xml:space="preserve"> </v>
      </c>
      <c r="AN96" s="309" t="str">
        <f t="shared" si="21"/>
        <v xml:space="preserve"> </v>
      </c>
      <c r="AO96" s="321"/>
      <c r="AP96" s="321"/>
      <c r="AQ96" s="321"/>
      <c r="AR96" s="321"/>
      <c r="AS96" s="321"/>
      <c r="AT96" s="321"/>
      <c r="AU96" s="321"/>
      <c r="AV96" s="321"/>
      <c r="AW96" s="321"/>
      <c r="AX96" s="321"/>
      <c r="AY96" s="321"/>
      <c r="AZ96" s="321"/>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88" t="str">
        <f t="shared" si="0"/>
        <v>-</v>
      </c>
      <c r="C97" s="309"/>
      <c r="D97" s="309"/>
      <c r="E97" s="309"/>
      <c r="F97" s="376"/>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10"/>
        <v/>
      </c>
      <c r="Z97" s="309"/>
      <c r="AA97" s="309" t="str">
        <f t="shared" si="11"/>
        <v/>
      </c>
      <c r="AB97" s="309" t="str">
        <f t="shared" si="12"/>
        <v xml:space="preserve"> </v>
      </c>
      <c r="AC97" s="309" t="str">
        <f t="shared" si="13"/>
        <v/>
      </c>
      <c r="AD97" s="309" t="str">
        <f t="shared" si="14"/>
        <v xml:space="preserve"> </v>
      </c>
      <c r="AE97" s="310" t="str">
        <f t="shared" si="15"/>
        <v xml:space="preserve"> </v>
      </c>
      <c r="AF97" s="309" t="str">
        <f t="shared" si="16"/>
        <v xml:space="preserve"> </v>
      </c>
      <c r="AG97" s="311">
        <f t="shared" si="17"/>
        <v>0</v>
      </c>
      <c r="AH97" s="311" t="str">
        <f t="shared" si="18"/>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19"/>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20"/>
        <v xml:space="preserve"> </v>
      </c>
      <c r="AN97" s="309" t="str">
        <f t="shared" si="21"/>
        <v xml:space="preserve"> </v>
      </c>
      <c r="AO97" s="321"/>
      <c r="AP97" s="321"/>
      <c r="AQ97" s="321"/>
      <c r="AR97" s="321"/>
      <c r="AS97" s="321"/>
      <c r="AT97" s="321"/>
      <c r="AU97" s="321"/>
      <c r="AV97" s="321"/>
      <c r="AW97" s="321"/>
      <c r="AX97" s="321"/>
      <c r="AY97" s="321"/>
      <c r="AZ97" s="321"/>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88" t="str">
        <f t="shared" si="0"/>
        <v>-</v>
      </c>
      <c r="C98" s="309"/>
      <c r="D98" s="309"/>
      <c r="E98" s="309"/>
      <c r="F98" s="376"/>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10"/>
        <v/>
      </c>
      <c r="Z98" s="309"/>
      <c r="AA98" s="309" t="str">
        <f t="shared" si="11"/>
        <v/>
      </c>
      <c r="AB98" s="309" t="str">
        <f t="shared" si="12"/>
        <v xml:space="preserve"> </v>
      </c>
      <c r="AC98" s="309" t="str">
        <f t="shared" si="13"/>
        <v/>
      </c>
      <c r="AD98" s="309" t="str">
        <f t="shared" si="14"/>
        <v xml:space="preserve"> </v>
      </c>
      <c r="AE98" s="310" t="str">
        <f t="shared" si="15"/>
        <v xml:space="preserve"> </v>
      </c>
      <c r="AF98" s="309" t="str">
        <f t="shared" si="16"/>
        <v xml:space="preserve"> </v>
      </c>
      <c r="AG98" s="311">
        <f t="shared" si="17"/>
        <v>0</v>
      </c>
      <c r="AH98" s="311" t="str">
        <f t="shared" si="18"/>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19"/>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20"/>
        <v xml:space="preserve"> </v>
      </c>
      <c r="AN98" s="309" t="str">
        <f t="shared" si="21"/>
        <v xml:space="preserve"> </v>
      </c>
      <c r="AO98" s="321"/>
      <c r="AP98" s="321"/>
      <c r="AQ98" s="321"/>
      <c r="AR98" s="321"/>
      <c r="AS98" s="321"/>
      <c r="AT98" s="321"/>
      <c r="AU98" s="321"/>
      <c r="AV98" s="321"/>
      <c r="AW98" s="321"/>
      <c r="AX98" s="321"/>
      <c r="AY98" s="321"/>
      <c r="AZ98" s="321"/>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88" t="str">
        <f t="shared" si="0"/>
        <v>-</v>
      </c>
      <c r="C99" s="309"/>
      <c r="D99" s="309"/>
      <c r="E99" s="309"/>
      <c r="F99" s="376"/>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10"/>
        <v/>
      </c>
      <c r="Z99" s="309"/>
      <c r="AA99" s="309" t="str">
        <f t="shared" si="11"/>
        <v/>
      </c>
      <c r="AB99" s="309" t="str">
        <f t="shared" si="12"/>
        <v xml:space="preserve"> </v>
      </c>
      <c r="AC99" s="309" t="str">
        <f t="shared" si="13"/>
        <v/>
      </c>
      <c r="AD99" s="309" t="str">
        <f t="shared" si="14"/>
        <v xml:space="preserve"> </v>
      </c>
      <c r="AE99" s="310" t="str">
        <f t="shared" si="15"/>
        <v xml:space="preserve"> </v>
      </c>
      <c r="AF99" s="309" t="str">
        <f t="shared" si="16"/>
        <v xml:space="preserve"> </v>
      </c>
      <c r="AG99" s="311">
        <f t="shared" si="17"/>
        <v>0</v>
      </c>
      <c r="AH99" s="311" t="str">
        <f t="shared" si="18"/>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19"/>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20"/>
        <v xml:space="preserve"> </v>
      </c>
      <c r="AN99" s="309" t="str">
        <f t="shared" si="21"/>
        <v xml:space="preserve"> </v>
      </c>
      <c r="AO99" s="321"/>
      <c r="AP99" s="321"/>
      <c r="AQ99" s="321"/>
      <c r="AR99" s="321"/>
      <c r="AS99" s="321"/>
      <c r="AT99" s="321"/>
      <c r="AU99" s="321"/>
      <c r="AV99" s="321"/>
      <c r="AW99" s="321"/>
      <c r="AX99" s="321"/>
      <c r="AY99" s="321"/>
      <c r="AZ99" s="321"/>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88" t="str">
        <f t="shared" si="0"/>
        <v>-</v>
      </c>
      <c r="C100" s="309"/>
      <c r="D100" s="309"/>
      <c r="E100" s="309"/>
      <c r="F100" s="376"/>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10"/>
        <v/>
      </c>
      <c r="Z100" s="309"/>
      <c r="AA100" s="309" t="str">
        <f t="shared" si="11"/>
        <v/>
      </c>
      <c r="AB100" s="309" t="str">
        <f t="shared" si="12"/>
        <v xml:space="preserve"> </v>
      </c>
      <c r="AC100" s="309" t="str">
        <f t="shared" si="13"/>
        <v/>
      </c>
      <c r="AD100" s="309" t="str">
        <f t="shared" si="14"/>
        <v xml:space="preserve"> </v>
      </c>
      <c r="AE100" s="310" t="str">
        <f t="shared" si="15"/>
        <v xml:space="preserve"> </v>
      </c>
      <c r="AF100" s="309" t="str">
        <f t="shared" si="16"/>
        <v xml:space="preserve"> </v>
      </c>
      <c r="AG100" s="311">
        <f t="shared" si="17"/>
        <v>0</v>
      </c>
      <c r="AH100" s="311" t="str">
        <f t="shared" si="18"/>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19"/>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20"/>
        <v xml:space="preserve"> </v>
      </c>
      <c r="AN100" s="309" t="str">
        <f t="shared" si="21"/>
        <v xml:space="preserve"> </v>
      </c>
      <c r="AO100" s="321"/>
      <c r="AP100" s="321"/>
      <c r="AQ100" s="321"/>
      <c r="AR100" s="321"/>
      <c r="AS100" s="321"/>
      <c r="AT100" s="321"/>
      <c r="AU100" s="321"/>
      <c r="AV100" s="321"/>
      <c r="AW100" s="321"/>
      <c r="AX100" s="321"/>
      <c r="AY100" s="321"/>
      <c r="AZ100" s="321"/>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88" t="str">
        <f t="shared" si="0"/>
        <v>-</v>
      </c>
      <c r="C101" s="309"/>
      <c r="D101" s="309"/>
      <c r="E101" s="309"/>
      <c r="F101" s="376"/>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10"/>
        <v/>
      </c>
      <c r="Z101" s="309"/>
      <c r="AA101" s="309" t="str">
        <f t="shared" si="11"/>
        <v/>
      </c>
      <c r="AB101" s="309" t="str">
        <f t="shared" si="12"/>
        <v xml:space="preserve"> </v>
      </c>
      <c r="AC101" s="309" t="str">
        <f t="shared" si="13"/>
        <v/>
      </c>
      <c r="AD101" s="309" t="str">
        <f t="shared" si="14"/>
        <v xml:space="preserve"> </v>
      </c>
      <c r="AE101" s="310" t="str">
        <f t="shared" si="15"/>
        <v xml:space="preserve"> </v>
      </c>
      <c r="AF101" s="309" t="str">
        <f t="shared" si="16"/>
        <v xml:space="preserve"> </v>
      </c>
      <c r="AG101" s="311">
        <f t="shared" si="17"/>
        <v>0</v>
      </c>
      <c r="AH101" s="311" t="str">
        <f t="shared" si="18"/>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19"/>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20"/>
        <v xml:space="preserve"> </v>
      </c>
      <c r="AN101" s="309" t="str">
        <f t="shared" si="21"/>
        <v xml:space="preserve"> </v>
      </c>
      <c r="AO101" s="321"/>
      <c r="AP101" s="321"/>
      <c r="AQ101" s="321"/>
      <c r="AR101" s="321"/>
      <c r="AS101" s="321"/>
      <c r="AT101" s="321"/>
      <c r="AU101" s="321"/>
      <c r="AV101" s="321"/>
      <c r="AW101" s="321"/>
      <c r="AX101" s="321"/>
      <c r="AY101" s="321"/>
      <c r="AZ101" s="321"/>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88" t="str">
        <f t="shared" si="0"/>
        <v>-</v>
      </c>
      <c r="C102" s="309"/>
      <c r="D102" s="309"/>
      <c r="E102" s="309"/>
      <c r="F102" s="376"/>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10"/>
        <v/>
      </c>
      <c r="Z102" s="309"/>
      <c r="AA102" s="309" t="str">
        <f t="shared" si="11"/>
        <v/>
      </c>
      <c r="AB102" s="309" t="str">
        <f t="shared" si="12"/>
        <v xml:space="preserve"> </v>
      </c>
      <c r="AC102" s="309" t="str">
        <f t="shared" si="13"/>
        <v/>
      </c>
      <c r="AD102" s="309" t="str">
        <f t="shared" si="14"/>
        <v xml:space="preserve"> </v>
      </c>
      <c r="AE102" s="310" t="str">
        <f t="shared" si="15"/>
        <v xml:space="preserve"> </v>
      </c>
      <c r="AF102" s="309" t="str">
        <f t="shared" si="16"/>
        <v xml:space="preserve"> </v>
      </c>
      <c r="AG102" s="311">
        <f t="shared" si="17"/>
        <v>0</v>
      </c>
      <c r="AH102" s="311" t="str">
        <f t="shared" si="18"/>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19"/>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20"/>
        <v xml:space="preserve"> </v>
      </c>
      <c r="AN102" s="309" t="str">
        <f t="shared" si="21"/>
        <v xml:space="preserve"> </v>
      </c>
      <c r="AO102" s="321"/>
      <c r="AP102" s="321"/>
      <c r="AQ102" s="321"/>
      <c r="AR102" s="321"/>
      <c r="AS102" s="321"/>
      <c r="AT102" s="321"/>
      <c r="AU102" s="321"/>
      <c r="AV102" s="321"/>
      <c r="AW102" s="321"/>
      <c r="AX102" s="321"/>
      <c r="AY102" s="321"/>
      <c r="AZ102" s="321"/>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88" t="str">
        <f t="shared" si="0"/>
        <v>-</v>
      </c>
      <c r="C103" s="309"/>
      <c r="D103" s="309"/>
      <c r="E103" s="309"/>
      <c r="F103" s="376"/>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10"/>
        <v/>
      </c>
      <c r="Z103" s="309"/>
      <c r="AA103" s="309" t="str">
        <f t="shared" si="11"/>
        <v/>
      </c>
      <c r="AB103" s="309" t="str">
        <f t="shared" si="12"/>
        <v xml:space="preserve"> </v>
      </c>
      <c r="AC103" s="309" t="str">
        <f t="shared" si="13"/>
        <v/>
      </c>
      <c r="AD103" s="309" t="str">
        <f t="shared" si="14"/>
        <v xml:space="preserve"> </v>
      </c>
      <c r="AE103" s="310" t="str">
        <f t="shared" si="15"/>
        <v xml:space="preserve"> </v>
      </c>
      <c r="AF103" s="309" t="str">
        <f t="shared" si="16"/>
        <v xml:space="preserve"> </v>
      </c>
      <c r="AG103" s="311">
        <f t="shared" si="17"/>
        <v>0</v>
      </c>
      <c r="AH103" s="311" t="str">
        <f t="shared" si="18"/>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19"/>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20"/>
        <v xml:space="preserve"> </v>
      </c>
      <c r="AN103" s="309" t="str">
        <f t="shared" si="21"/>
        <v xml:space="preserve"> </v>
      </c>
      <c r="AO103" s="321"/>
      <c r="AP103" s="321"/>
      <c r="AQ103" s="321"/>
      <c r="AR103" s="321"/>
      <c r="AS103" s="321"/>
      <c r="AT103" s="321"/>
      <c r="AU103" s="321"/>
      <c r="AV103" s="321"/>
      <c r="AW103" s="321"/>
      <c r="AX103" s="321"/>
      <c r="AY103" s="321"/>
      <c r="AZ103" s="321"/>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88" t="str">
        <f t="shared" si="0"/>
        <v>-</v>
      </c>
      <c r="C104" s="309"/>
      <c r="D104" s="309"/>
      <c r="E104" s="309"/>
      <c r="F104" s="376"/>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10"/>
        <v/>
      </c>
      <c r="Z104" s="309"/>
      <c r="AA104" s="309" t="str">
        <f t="shared" si="11"/>
        <v/>
      </c>
      <c r="AB104" s="309" t="str">
        <f t="shared" si="12"/>
        <v xml:space="preserve"> </v>
      </c>
      <c r="AC104" s="309" t="str">
        <f t="shared" si="13"/>
        <v/>
      </c>
      <c r="AD104" s="309" t="str">
        <f t="shared" si="14"/>
        <v xml:space="preserve"> </v>
      </c>
      <c r="AE104" s="310" t="str">
        <f t="shared" si="15"/>
        <v xml:space="preserve"> </v>
      </c>
      <c r="AF104" s="309" t="str">
        <f t="shared" si="16"/>
        <v xml:space="preserve"> </v>
      </c>
      <c r="AG104" s="311">
        <f t="shared" si="17"/>
        <v>0</v>
      </c>
      <c r="AH104" s="311" t="str">
        <f t="shared" si="18"/>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19"/>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20"/>
        <v xml:space="preserve"> </v>
      </c>
      <c r="AN104" s="309" t="str">
        <f t="shared" si="21"/>
        <v xml:space="preserve"> </v>
      </c>
      <c r="AO104" s="321"/>
      <c r="AP104" s="321"/>
      <c r="AQ104" s="321"/>
      <c r="AR104" s="321"/>
      <c r="AS104" s="321"/>
      <c r="AT104" s="321"/>
      <c r="AU104" s="321"/>
      <c r="AV104" s="321"/>
      <c r="AW104" s="321"/>
      <c r="AX104" s="321"/>
      <c r="AY104" s="321"/>
      <c r="AZ104" s="321"/>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88" t="str">
        <f t="shared" si="0"/>
        <v>-</v>
      </c>
      <c r="C105" s="309"/>
      <c r="D105" s="309"/>
      <c r="E105" s="309"/>
      <c r="F105" s="376"/>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10"/>
        <v/>
      </c>
      <c r="Z105" s="309"/>
      <c r="AA105" s="309" t="str">
        <f t="shared" si="11"/>
        <v/>
      </c>
      <c r="AB105" s="309" t="str">
        <f t="shared" si="12"/>
        <v xml:space="preserve"> </v>
      </c>
      <c r="AC105" s="309" t="str">
        <f t="shared" si="13"/>
        <v/>
      </c>
      <c r="AD105" s="309" t="str">
        <f t="shared" si="14"/>
        <v xml:space="preserve"> </v>
      </c>
      <c r="AE105" s="310" t="str">
        <f t="shared" si="15"/>
        <v xml:space="preserve"> </v>
      </c>
      <c r="AF105" s="309" t="str">
        <f t="shared" si="16"/>
        <v xml:space="preserve"> </v>
      </c>
      <c r="AG105" s="311">
        <f t="shared" si="17"/>
        <v>0</v>
      </c>
      <c r="AH105" s="311" t="str">
        <f t="shared" si="18"/>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19"/>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20"/>
        <v xml:space="preserve"> </v>
      </c>
      <c r="AN105" s="309" t="str">
        <f t="shared" si="21"/>
        <v xml:space="preserve"> </v>
      </c>
      <c r="AO105" s="321"/>
      <c r="AP105" s="321"/>
      <c r="AQ105" s="321"/>
      <c r="AR105" s="321"/>
      <c r="AS105" s="321"/>
      <c r="AT105" s="321"/>
      <c r="AU105" s="321"/>
      <c r="AV105" s="321"/>
      <c r="AW105" s="321"/>
      <c r="AX105" s="321"/>
      <c r="AY105" s="321"/>
      <c r="AZ105" s="321"/>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88" t="str">
        <f t="shared" si="0"/>
        <v>-</v>
      </c>
      <c r="C106" s="309"/>
      <c r="D106" s="309"/>
      <c r="E106" s="309"/>
      <c r="F106" s="376"/>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10"/>
        <v/>
      </c>
      <c r="Z106" s="309"/>
      <c r="AA106" s="309" t="str">
        <f t="shared" si="11"/>
        <v/>
      </c>
      <c r="AB106" s="309" t="str">
        <f t="shared" si="12"/>
        <v xml:space="preserve"> </v>
      </c>
      <c r="AC106" s="309" t="str">
        <f t="shared" si="13"/>
        <v/>
      </c>
      <c r="AD106" s="309" t="str">
        <f t="shared" si="14"/>
        <v xml:space="preserve"> </v>
      </c>
      <c r="AE106" s="310" t="str">
        <f t="shared" si="15"/>
        <v xml:space="preserve"> </v>
      </c>
      <c r="AF106" s="309" t="str">
        <f t="shared" si="16"/>
        <v xml:space="preserve"> </v>
      </c>
      <c r="AG106" s="311">
        <f t="shared" si="17"/>
        <v>0</v>
      </c>
      <c r="AH106" s="311" t="str">
        <f t="shared" si="18"/>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19"/>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20"/>
        <v xml:space="preserve"> </v>
      </c>
      <c r="AN106" s="309" t="str">
        <f t="shared" si="21"/>
        <v xml:space="preserve"> </v>
      </c>
      <c r="AO106" s="321"/>
      <c r="AP106" s="321"/>
      <c r="AQ106" s="321"/>
      <c r="AR106" s="321"/>
      <c r="AS106" s="321"/>
      <c r="AT106" s="321"/>
      <c r="AU106" s="321"/>
      <c r="AV106" s="321"/>
      <c r="AW106" s="321"/>
      <c r="AX106" s="321"/>
      <c r="AY106" s="321"/>
      <c r="AZ106" s="321"/>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88" t="str">
        <f t="shared" si="0"/>
        <v>-</v>
      </c>
      <c r="C107" s="309"/>
      <c r="D107" s="309"/>
      <c r="E107" s="309"/>
      <c r="F107" s="376"/>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10"/>
        <v/>
      </c>
      <c r="Z107" s="309"/>
      <c r="AA107" s="309" t="str">
        <f t="shared" si="11"/>
        <v/>
      </c>
      <c r="AB107" s="309" t="str">
        <f t="shared" si="12"/>
        <v xml:space="preserve"> </v>
      </c>
      <c r="AC107" s="309" t="str">
        <f t="shared" si="13"/>
        <v/>
      </c>
      <c r="AD107" s="309" t="str">
        <f t="shared" si="14"/>
        <v xml:space="preserve"> </v>
      </c>
      <c r="AE107" s="310" t="str">
        <f t="shared" si="15"/>
        <v xml:space="preserve"> </v>
      </c>
      <c r="AF107" s="309" t="str">
        <f t="shared" si="16"/>
        <v xml:space="preserve"> </v>
      </c>
      <c r="AG107" s="311">
        <f t="shared" si="17"/>
        <v>0</v>
      </c>
      <c r="AH107" s="311" t="str">
        <f t="shared" si="18"/>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19"/>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20"/>
        <v xml:space="preserve"> </v>
      </c>
      <c r="AN107" s="309" t="str">
        <f t="shared" si="21"/>
        <v xml:space="preserve"> </v>
      </c>
      <c r="AO107" s="321"/>
      <c r="AP107" s="321"/>
      <c r="AQ107" s="321"/>
      <c r="AR107" s="321"/>
      <c r="AS107" s="321"/>
      <c r="AT107" s="321"/>
      <c r="AU107" s="321"/>
      <c r="AV107" s="321"/>
      <c r="AW107" s="321"/>
      <c r="AX107" s="321"/>
      <c r="AY107" s="321"/>
      <c r="AZ107" s="321"/>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88" t="str">
        <f t="shared" si="0"/>
        <v>-</v>
      </c>
      <c r="C108" s="309"/>
      <c r="D108" s="309"/>
      <c r="E108" s="309"/>
      <c r="F108" s="376"/>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10"/>
        <v/>
      </c>
      <c r="Z108" s="309"/>
      <c r="AA108" s="309" t="str">
        <f t="shared" si="11"/>
        <v/>
      </c>
      <c r="AB108" s="309" t="str">
        <f t="shared" si="12"/>
        <v xml:space="preserve"> </v>
      </c>
      <c r="AC108" s="309" t="str">
        <f t="shared" si="13"/>
        <v/>
      </c>
      <c r="AD108" s="309" t="str">
        <f t="shared" si="14"/>
        <v xml:space="preserve"> </v>
      </c>
      <c r="AE108" s="310" t="str">
        <f t="shared" si="15"/>
        <v xml:space="preserve"> </v>
      </c>
      <c r="AF108" s="309" t="str">
        <f t="shared" si="16"/>
        <v xml:space="preserve"> </v>
      </c>
      <c r="AG108" s="311">
        <f t="shared" si="17"/>
        <v>0</v>
      </c>
      <c r="AH108" s="311" t="str">
        <f t="shared" si="18"/>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19"/>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20"/>
        <v xml:space="preserve"> </v>
      </c>
      <c r="AN108" s="309" t="str">
        <f t="shared" si="21"/>
        <v xml:space="preserve"> </v>
      </c>
      <c r="AO108" s="321"/>
      <c r="AP108" s="321"/>
      <c r="AQ108" s="321"/>
      <c r="AR108" s="321"/>
      <c r="AS108" s="321"/>
      <c r="AT108" s="321"/>
      <c r="AU108" s="321"/>
      <c r="AV108" s="321"/>
      <c r="AW108" s="321"/>
      <c r="AX108" s="321"/>
      <c r="AY108" s="321"/>
      <c r="AZ108" s="321"/>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88" t="str">
        <f t="shared" si="0"/>
        <v>-</v>
      </c>
      <c r="C109" s="309"/>
      <c r="D109" s="309"/>
      <c r="E109" s="309"/>
      <c r="F109" s="376"/>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10"/>
        <v/>
      </c>
      <c r="Z109" s="309"/>
      <c r="AA109" s="309" t="str">
        <f t="shared" si="11"/>
        <v/>
      </c>
      <c r="AB109" s="309" t="str">
        <f t="shared" si="12"/>
        <v xml:space="preserve"> </v>
      </c>
      <c r="AC109" s="309" t="str">
        <f t="shared" si="13"/>
        <v/>
      </c>
      <c r="AD109" s="309" t="str">
        <f t="shared" si="14"/>
        <v xml:space="preserve"> </v>
      </c>
      <c r="AE109" s="310" t="str">
        <f t="shared" si="15"/>
        <v xml:space="preserve"> </v>
      </c>
      <c r="AF109" s="309" t="str">
        <f t="shared" si="16"/>
        <v xml:space="preserve"> </v>
      </c>
      <c r="AG109" s="311">
        <f t="shared" si="17"/>
        <v>0</v>
      </c>
      <c r="AH109" s="311" t="str">
        <f t="shared" si="18"/>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19"/>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20"/>
        <v xml:space="preserve"> </v>
      </c>
      <c r="AN109" s="309" t="str">
        <f t="shared" si="21"/>
        <v xml:space="preserve"> </v>
      </c>
      <c r="AO109" s="321"/>
      <c r="AP109" s="321"/>
      <c r="AQ109" s="321"/>
      <c r="AR109" s="321"/>
      <c r="AS109" s="321"/>
      <c r="AT109" s="321"/>
      <c r="AU109" s="321"/>
      <c r="AV109" s="321"/>
      <c r="AW109" s="321"/>
      <c r="AX109" s="321"/>
      <c r="AY109" s="321"/>
      <c r="AZ109" s="321"/>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88" t="str">
        <f t="shared" si="0"/>
        <v>-</v>
      </c>
      <c r="C110" s="309"/>
      <c r="D110" s="309"/>
      <c r="E110" s="309"/>
      <c r="F110" s="376"/>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10"/>
        <v/>
      </c>
      <c r="Z110" s="309"/>
      <c r="AA110" s="309" t="str">
        <f t="shared" si="11"/>
        <v/>
      </c>
      <c r="AB110" s="309" t="str">
        <f t="shared" si="12"/>
        <v xml:space="preserve"> </v>
      </c>
      <c r="AC110" s="309" t="str">
        <f t="shared" si="13"/>
        <v/>
      </c>
      <c r="AD110" s="309" t="str">
        <f t="shared" si="14"/>
        <v xml:space="preserve"> </v>
      </c>
      <c r="AE110" s="310" t="str">
        <f t="shared" si="15"/>
        <v xml:space="preserve"> </v>
      </c>
      <c r="AF110" s="309" t="str">
        <f t="shared" si="16"/>
        <v xml:space="preserve"> </v>
      </c>
      <c r="AG110" s="311">
        <f t="shared" si="17"/>
        <v>0</v>
      </c>
      <c r="AH110" s="311" t="str">
        <f t="shared" si="18"/>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19"/>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20"/>
        <v xml:space="preserve"> </v>
      </c>
      <c r="AN110" s="309" t="str">
        <f t="shared" si="21"/>
        <v xml:space="preserve"> </v>
      </c>
      <c r="AO110" s="321"/>
      <c r="AP110" s="321"/>
      <c r="AQ110" s="321"/>
      <c r="AR110" s="321"/>
      <c r="AS110" s="321"/>
      <c r="AT110" s="321"/>
      <c r="AU110" s="321"/>
      <c r="AV110" s="321"/>
      <c r="AW110" s="321"/>
      <c r="AX110" s="321"/>
      <c r="AY110" s="321"/>
      <c r="AZ110" s="321"/>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88" t="str">
        <f t="shared" si="0"/>
        <v>-</v>
      </c>
      <c r="C111" s="309"/>
      <c r="D111" s="309"/>
      <c r="E111" s="309"/>
      <c r="F111" s="376"/>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10"/>
        <v/>
      </c>
      <c r="Z111" s="309"/>
      <c r="AA111" s="309" t="str">
        <f t="shared" si="11"/>
        <v/>
      </c>
      <c r="AB111" s="309" t="str">
        <f t="shared" si="12"/>
        <v xml:space="preserve"> </v>
      </c>
      <c r="AC111" s="309" t="str">
        <f t="shared" si="13"/>
        <v/>
      </c>
      <c r="AD111" s="309" t="str">
        <f t="shared" si="14"/>
        <v xml:space="preserve"> </v>
      </c>
      <c r="AE111" s="310" t="str">
        <f t="shared" si="15"/>
        <v xml:space="preserve"> </v>
      </c>
      <c r="AF111" s="309" t="str">
        <f t="shared" si="16"/>
        <v xml:space="preserve"> </v>
      </c>
      <c r="AG111" s="311">
        <f t="shared" si="17"/>
        <v>0</v>
      </c>
      <c r="AH111" s="311" t="str">
        <f t="shared" si="18"/>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19"/>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20"/>
        <v xml:space="preserve"> </v>
      </c>
      <c r="AN111" s="309" t="str">
        <f t="shared" si="21"/>
        <v xml:space="preserve"> </v>
      </c>
      <c r="AO111" s="321"/>
      <c r="AP111" s="321"/>
      <c r="AQ111" s="321"/>
      <c r="AR111" s="321"/>
      <c r="AS111" s="321"/>
      <c r="AT111" s="321"/>
      <c r="AU111" s="321"/>
      <c r="AV111" s="321"/>
      <c r="AW111" s="321"/>
      <c r="AX111" s="321"/>
      <c r="AY111" s="321"/>
      <c r="AZ111" s="321"/>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88" t="str">
        <f t="shared" si="0"/>
        <v>-</v>
      </c>
      <c r="C112" s="309"/>
      <c r="D112" s="309"/>
      <c r="E112" s="309"/>
      <c r="F112" s="376"/>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10"/>
        <v/>
      </c>
      <c r="Z112" s="309"/>
      <c r="AA112" s="309" t="str">
        <f t="shared" si="11"/>
        <v/>
      </c>
      <c r="AB112" s="309" t="str">
        <f t="shared" si="12"/>
        <v xml:space="preserve"> </v>
      </c>
      <c r="AC112" s="309" t="str">
        <f t="shared" si="13"/>
        <v/>
      </c>
      <c r="AD112" s="309" t="str">
        <f t="shared" si="14"/>
        <v xml:space="preserve"> </v>
      </c>
      <c r="AE112" s="310" t="str">
        <f t="shared" si="15"/>
        <v xml:space="preserve"> </v>
      </c>
      <c r="AF112" s="309" t="str">
        <f t="shared" si="16"/>
        <v xml:space="preserve"> </v>
      </c>
      <c r="AG112" s="311">
        <f t="shared" si="17"/>
        <v>0</v>
      </c>
      <c r="AH112" s="311" t="str">
        <f t="shared" si="18"/>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19"/>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20"/>
        <v xml:space="preserve"> </v>
      </c>
      <c r="AN112" s="309" t="str">
        <f t="shared" si="21"/>
        <v xml:space="preserve"> </v>
      </c>
      <c r="AO112" s="321"/>
      <c r="AP112" s="321"/>
      <c r="AQ112" s="321"/>
      <c r="AR112" s="321"/>
      <c r="AS112" s="321"/>
      <c r="AT112" s="321"/>
      <c r="AU112" s="321"/>
      <c r="AV112" s="321"/>
      <c r="AW112" s="321"/>
      <c r="AX112" s="321"/>
      <c r="AY112" s="321"/>
      <c r="AZ112" s="321"/>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88" t="str">
        <f t="shared" si="0"/>
        <v>-</v>
      </c>
      <c r="C113" s="309"/>
      <c r="D113" s="309"/>
      <c r="E113" s="309"/>
      <c r="F113" s="376"/>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10"/>
        <v/>
      </c>
      <c r="Z113" s="309"/>
      <c r="AA113" s="309" t="str">
        <f t="shared" si="11"/>
        <v/>
      </c>
      <c r="AB113" s="309" t="str">
        <f t="shared" si="12"/>
        <v xml:space="preserve"> </v>
      </c>
      <c r="AC113" s="309" t="str">
        <f t="shared" si="13"/>
        <v/>
      </c>
      <c r="AD113" s="309" t="str">
        <f t="shared" si="14"/>
        <v xml:space="preserve"> </v>
      </c>
      <c r="AE113" s="310" t="str">
        <f t="shared" si="15"/>
        <v xml:space="preserve"> </v>
      </c>
      <c r="AF113" s="309" t="str">
        <f t="shared" si="16"/>
        <v xml:space="preserve"> </v>
      </c>
      <c r="AG113" s="311">
        <f t="shared" si="17"/>
        <v>0</v>
      </c>
      <c r="AH113" s="311" t="str">
        <f t="shared" si="18"/>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19"/>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20"/>
        <v xml:space="preserve"> </v>
      </c>
      <c r="AN113" s="309" t="str">
        <f t="shared" si="21"/>
        <v xml:space="preserve"> </v>
      </c>
      <c r="AO113" s="321"/>
      <c r="AP113" s="321"/>
      <c r="AQ113" s="321"/>
      <c r="AR113" s="321"/>
      <c r="AS113" s="321"/>
      <c r="AT113" s="321"/>
      <c r="AU113" s="321"/>
      <c r="AV113" s="321"/>
      <c r="AW113" s="321"/>
      <c r="AX113" s="321"/>
      <c r="AY113" s="321"/>
      <c r="AZ113" s="321"/>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88" t="str">
        <f t="shared" si="0"/>
        <v>-</v>
      </c>
      <c r="C114" s="309"/>
      <c r="D114" s="309"/>
      <c r="E114" s="309"/>
      <c r="F114" s="376"/>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10"/>
        <v/>
      </c>
      <c r="Z114" s="309"/>
      <c r="AA114" s="309" t="str">
        <f t="shared" si="11"/>
        <v/>
      </c>
      <c r="AB114" s="309" t="str">
        <f t="shared" si="12"/>
        <v xml:space="preserve"> </v>
      </c>
      <c r="AC114" s="309" t="str">
        <f t="shared" si="13"/>
        <v/>
      </c>
      <c r="AD114" s="309" t="str">
        <f t="shared" si="14"/>
        <v xml:space="preserve"> </v>
      </c>
      <c r="AE114" s="310" t="str">
        <f t="shared" si="15"/>
        <v xml:space="preserve"> </v>
      </c>
      <c r="AF114" s="309" t="str">
        <f t="shared" si="16"/>
        <v xml:space="preserve"> </v>
      </c>
      <c r="AG114" s="311">
        <f t="shared" si="17"/>
        <v>0</v>
      </c>
      <c r="AH114" s="311" t="str">
        <f t="shared" si="18"/>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19"/>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20"/>
        <v xml:space="preserve"> </v>
      </c>
      <c r="AN114" s="309" t="str">
        <f t="shared" si="21"/>
        <v xml:space="preserve"> </v>
      </c>
      <c r="AO114" s="321"/>
      <c r="AP114" s="321"/>
      <c r="AQ114" s="321"/>
      <c r="AR114" s="321"/>
      <c r="AS114" s="321"/>
      <c r="AT114" s="321"/>
      <c r="AU114" s="321"/>
      <c r="AV114" s="321"/>
      <c r="AW114" s="321"/>
      <c r="AX114" s="321"/>
      <c r="AY114" s="321"/>
      <c r="AZ114" s="321"/>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88" t="str">
        <f t="shared" si="0"/>
        <v>-</v>
      </c>
      <c r="C115" s="309"/>
      <c r="D115" s="309"/>
      <c r="E115" s="309"/>
      <c r="F115" s="376"/>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10"/>
        <v/>
      </c>
      <c r="Z115" s="309"/>
      <c r="AA115" s="309" t="str">
        <f t="shared" si="11"/>
        <v/>
      </c>
      <c r="AB115" s="309" t="str">
        <f t="shared" si="12"/>
        <v xml:space="preserve"> </v>
      </c>
      <c r="AC115" s="309" t="str">
        <f t="shared" si="13"/>
        <v/>
      </c>
      <c r="AD115" s="309" t="str">
        <f t="shared" si="14"/>
        <v xml:space="preserve"> </v>
      </c>
      <c r="AE115" s="310" t="str">
        <f t="shared" si="15"/>
        <v xml:space="preserve"> </v>
      </c>
      <c r="AF115" s="309" t="str">
        <f t="shared" si="16"/>
        <v xml:space="preserve"> </v>
      </c>
      <c r="AG115" s="311">
        <f t="shared" si="17"/>
        <v>0</v>
      </c>
      <c r="AH115" s="311" t="str">
        <f t="shared" si="18"/>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19"/>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20"/>
        <v xml:space="preserve"> </v>
      </c>
      <c r="AN115" s="309" t="str">
        <f t="shared" si="21"/>
        <v xml:space="preserve"> </v>
      </c>
      <c r="AO115" s="321"/>
      <c r="AP115" s="321"/>
      <c r="AQ115" s="321"/>
      <c r="AR115" s="321"/>
      <c r="AS115" s="321"/>
      <c r="AT115" s="321"/>
      <c r="AU115" s="321"/>
      <c r="AV115" s="321"/>
      <c r="AW115" s="321"/>
      <c r="AX115" s="321"/>
      <c r="AY115" s="321"/>
      <c r="AZ115" s="321"/>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88" t="str">
        <f t="shared" si="0"/>
        <v>-</v>
      </c>
      <c r="C116" s="309"/>
      <c r="D116" s="309"/>
      <c r="E116" s="309"/>
      <c r="F116" s="376"/>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10"/>
        <v/>
      </c>
      <c r="Z116" s="309"/>
      <c r="AA116" s="309" t="str">
        <f t="shared" si="11"/>
        <v/>
      </c>
      <c r="AB116" s="309" t="str">
        <f t="shared" si="12"/>
        <v xml:space="preserve"> </v>
      </c>
      <c r="AC116" s="309" t="str">
        <f t="shared" si="13"/>
        <v/>
      </c>
      <c r="AD116" s="309" t="str">
        <f t="shared" si="14"/>
        <v xml:space="preserve"> </v>
      </c>
      <c r="AE116" s="310" t="str">
        <f t="shared" si="15"/>
        <v xml:space="preserve"> </v>
      </c>
      <c r="AF116" s="309" t="str">
        <f t="shared" si="16"/>
        <v xml:space="preserve"> </v>
      </c>
      <c r="AG116" s="311">
        <f t="shared" si="17"/>
        <v>0</v>
      </c>
      <c r="AH116" s="311" t="str">
        <f t="shared" si="18"/>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19"/>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20"/>
        <v xml:space="preserve"> </v>
      </c>
      <c r="AN116" s="309" t="str">
        <f t="shared" si="21"/>
        <v xml:space="preserve"> </v>
      </c>
      <c r="AO116" s="321"/>
      <c r="AP116" s="321"/>
      <c r="AQ116" s="321"/>
      <c r="AR116" s="321"/>
      <c r="AS116" s="321"/>
      <c r="AT116" s="321"/>
      <c r="AU116" s="321"/>
      <c r="AV116" s="321"/>
      <c r="AW116" s="321"/>
      <c r="AX116" s="321"/>
      <c r="AY116" s="321"/>
      <c r="AZ116" s="321"/>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88" t="str">
        <f t="shared" si="0"/>
        <v>-</v>
      </c>
      <c r="C117" s="309"/>
      <c r="D117" s="309"/>
      <c r="E117" s="309"/>
      <c r="F117" s="376"/>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10"/>
        <v/>
      </c>
      <c r="Z117" s="309"/>
      <c r="AA117" s="309" t="str">
        <f t="shared" si="11"/>
        <v/>
      </c>
      <c r="AB117" s="309" t="str">
        <f t="shared" si="12"/>
        <v xml:space="preserve"> </v>
      </c>
      <c r="AC117" s="309" t="str">
        <f t="shared" si="13"/>
        <v/>
      </c>
      <c r="AD117" s="309" t="str">
        <f t="shared" si="14"/>
        <v xml:space="preserve"> </v>
      </c>
      <c r="AE117" s="310" t="str">
        <f t="shared" si="15"/>
        <v xml:space="preserve"> </v>
      </c>
      <c r="AF117" s="309" t="str">
        <f t="shared" si="16"/>
        <v xml:space="preserve"> </v>
      </c>
      <c r="AG117" s="311">
        <f t="shared" si="17"/>
        <v>0</v>
      </c>
      <c r="AH117" s="311" t="str">
        <f t="shared" si="18"/>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19"/>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20"/>
        <v xml:space="preserve"> </v>
      </c>
      <c r="AN117" s="309" t="str">
        <f t="shared" si="21"/>
        <v xml:space="preserve"> </v>
      </c>
      <c r="AO117" s="321"/>
      <c r="AP117" s="321"/>
      <c r="AQ117" s="321"/>
      <c r="AR117" s="321"/>
      <c r="AS117" s="321"/>
      <c r="AT117" s="321"/>
      <c r="AU117" s="321"/>
      <c r="AV117" s="321"/>
      <c r="AW117" s="321"/>
      <c r="AX117" s="321"/>
      <c r="AY117" s="321"/>
      <c r="AZ117" s="321"/>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88" t="str">
        <f t="shared" si="0"/>
        <v>-</v>
      </c>
      <c r="C118" s="309"/>
      <c r="D118" s="309"/>
      <c r="E118" s="309"/>
      <c r="F118" s="376"/>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10"/>
        <v/>
      </c>
      <c r="Z118" s="309"/>
      <c r="AA118" s="309" t="str">
        <f t="shared" si="11"/>
        <v/>
      </c>
      <c r="AB118" s="309" t="str">
        <f t="shared" si="12"/>
        <v xml:space="preserve"> </v>
      </c>
      <c r="AC118" s="309" t="str">
        <f t="shared" si="13"/>
        <v/>
      </c>
      <c r="AD118" s="309" t="str">
        <f t="shared" si="14"/>
        <v xml:space="preserve"> </v>
      </c>
      <c r="AE118" s="310" t="str">
        <f t="shared" si="15"/>
        <v xml:space="preserve"> </v>
      </c>
      <c r="AF118" s="309" t="str">
        <f t="shared" si="16"/>
        <v xml:space="preserve"> </v>
      </c>
      <c r="AG118" s="311">
        <f t="shared" si="17"/>
        <v>0</v>
      </c>
      <c r="AH118" s="311" t="str">
        <f t="shared" si="18"/>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19"/>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20"/>
        <v xml:space="preserve"> </v>
      </c>
      <c r="AN118" s="309" t="str">
        <f t="shared" si="21"/>
        <v xml:space="preserve"> </v>
      </c>
      <c r="AO118" s="321"/>
      <c r="AP118" s="321"/>
      <c r="AQ118" s="321"/>
      <c r="AR118" s="321"/>
      <c r="AS118" s="321"/>
      <c r="AT118" s="321"/>
      <c r="AU118" s="321"/>
      <c r="AV118" s="321"/>
      <c r="AW118" s="321"/>
      <c r="AX118" s="321"/>
      <c r="AY118" s="321"/>
      <c r="AZ118" s="321"/>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88" t="str">
        <f t="shared" si="0"/>
        <v>-</v>
      </c>
      <c r="C119" s="309"/>
      <c r="D119" s="309"/>
      <c r="E119" s="309"/>
      <c r="F119" s="376"/>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10"/>
        <v/>
      </c>
      <c r="Z119" s="309"/>
      <c r="AA119" s="309" t="str">
        <f t="shared" si="11"/>
        <v/>
      </c>
      <c r="AB119" s="309" t="str">
        <f t="shared" si="12"/>
        <v xml:space="preserve"> </v>
      </c>
      <c r="AC119" s="309" t="str">
        <f t="shared" si="13"/>
        <v/>
      </c>
      <c r="AD119" s="309" t="str">
        <f t="shared" si="14"/>
        <v xml:space="preserve"> </v>
      </c>
      <c r="AE119" s="310" t="str">
        <f t="shared" si="15"/>
        <v xml:space="preserve"> </v>
      </c>
      <c r="AF119" s="309" t="str">
        <f t="shared" si="16"/>
        <v xml:space="preserve"> </v>
      </c>
      <c r="AG119" s="311">
        <f t="shared" si="17"/>
        <v>0</v>
      </c>
      <c r="AH119" s="311" t="str">
        <f t="shared" si="18"/>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19"/>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20"/>
        <v xml:space="preserve"> </v>
      </c>
      <c r="AN119" s="309" t="str">
        <f t="shared" si="21"/>
        <v xml:space="preserve"> </v>
      </c>
      <c r="AO119" s="321"/>
      <c r="AP119" s="321"/>
      <c r="AQ119" s="321"/>
      <c r="AR119" s="321"/>
      <c r="AS119" s="321"/>
      <c r="AT119" s="321"/>
      <c r="AU119" s="321"/>
      <c r="AV119" s="321"/>
      <c r="AW119" s="321"/>
      <c r="AX119" s="321"/>
      <c r="AY119" s="321"/>
      <c r="AZ119" s="321"/>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88" t="str">
        <f t="shared" si="0"/>
        <v>-</v>
      </c>
      <c r="C120" s="309"/>
      <c r="D120" s="309"/>
      <c r="E120" s="309"/>
      <c r="F120" s="376"/>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10"/>
        <v/>
      </c>
      <c r="Z120" s="309"/>
      <c r="AA120" s="309" t="str">
        <f t="shared" si="11"/>
        <v/>
      </c>
      <c r="AB120" s="309" t="str">
        <f t="shared" si="12"/>
        <v xml:space="preserve"> </v>
      </c>
      <c r="AC120" s="309" t="str">
        <f t="shared" si="13"/>
        <v/>
      </c>
      <c r="AD120" s="309" t="str">
        <f t="shared" si="14"/>
        <v xml:space="preserve"> </v>
      </c>
      <c r="AE120" s="310" t="str">
        <f t="shared" si="15"/>
        <v xml:space="preserve"> </v>
      </c>
      <c r="AF120" s="309" t="str">
        <f t="shared" si="16"/>
        <v xml:space="preserve"> </v>
      </c>
      <c r="AG120" s="311">
        <f t="shared" si="17"/>
        <v>0</v>
      </c>
      <c r="AH120" s="311" t="str">
        <f t="shared" si="18"/>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19"/>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20"/>
        <v xml:space="preserve"> </v>
      </c>
      <c r="AN120" s="309" t="str">
        <f t="shared" si="21"/>
        <v xml:space="preserve"> </v>
      </c>
      <c r="AO120" s="321"/>
      <c r="AP120" s="321"/>
      <c r="AQ120" s="321"/>
      <c r="AR120" s="321"/>
      <c r="AS120" s="321"/>
      <c r="AT120" s="321"/>
      <c r="AU120" s="321"/>
      <c r="AV120" s="321"/>
      <c r="AW120" s="321"/>
      <c r="AX120" s="321"/>
      <c r="AY120" s="321"/>
      <c r="AZ120" s="321"/>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88" t="str">
        <f t="shared" si="0"/>
        <v>-</v>
      </c>
      <c r="C121" s="309"/>
      <c r="D121" s="309"/>
      <c r="E121" s="309"/>
      <c r="F121" s="376"/>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10"/>
        <v/>
      </c>
      <c r="Z121" s="309"/>
      <c r="AA121" s="309" t="str">
        <f t="shared" si="11"/>
        <v/>
      </c>
      <c r="AB121" s="309" t="str">
        <f t="shared" si="12"/>
        <v xml:space="preserve"> </v>
      </c>
      <c r="AC121" s="309" t="str">
        <f t="shared" si="13"/>
        <v/>
      </c>
      <c r="AD121" s="309" t="str">
        <f t="shared" si="14"/>
        <v xml:space="preserve"> </v>
      </c>
      <c r="AE121" s="310" t="str">
        <f t="shared" si="15"/>
        <v xml:space="preserve"> </v>
      </c>
      <c r="AF121" s="309" t="str">
        <f t="shared" si="16"/>
        <v xml:space="preserve"> </v>
      </c>
      <c r="AG121" s="311">
        <f t="shared" si="17"/>
        <v>0</v>
      </c>
      <c r="AH121" s="311" t="str">
        <f t="shared" si="18"/>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19"/>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20"/>
        <v xml:space="preserve"> </v>
      </c>
      <c r="AN121" s="309" t="str">
        <f t="shared" si="21"/>
        <v xml:space="preserve"> </v>
      </c>
      <c r="AO121" s="321"/>
      <c r="AP121" s="321"/>
      <c r="AQ121" s="321"/>
      <c r="AR121" s="321"/>
      <c r="AS121" s="321"/>
      <c r="AT121" s="321"/>
      <c r="AU121" s="321"/>
      <c r="AV121" s="321"/>
      <c r="AW121" s="321"/>
      <c r="AX121" s="321"/>
      <c r="AY121" s="321"/>
      <c r="AZ121" s="321"/>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88" t="str">
        <f t="shared" si="0"/>
        <v>-</v>
      </c>
      <c r="C122" s="309"/>
      <c r="D122" s="309"/>
      <c r="E122" s="309"/>
      <c r="F122" s="376"/>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10"/>
        <v/>
      </c>
      <c r="Z122" s="309"/>
      <c r="AA122" s="309" t="str">
        <f t="shared" si="11"/>
        <v/>
      </c>
      <c r="AB122" s="309" t="str">
        <f t="shared" si="12"/>
        <v xml:space="preserve"> </v>
      </c>
      <c r="AC122" s="309" t="str">
        <f t="shared" si="13"/>
        <v/>
      </c>
      <c r="AD122" s="309" t="str">
        <f t="shared" si="14"/>
        <v xml:space="preserve"> </v>
      </c>
      <c r="AE122" s="310" t="str">
        <f t="shared" si="15"/>
        <v xml:space="preserve"> </v>
      </c>
      <c r="AF122" s="309" t="str">
        <f t="shared" si="16"/>
        <v xml:space="preserve"> </v>
      </c>
      <c r="AG122" s="311">
        <f t="shared" si="17"/>
        <v>0</v>
      </c>
      <c r="AH122" s="311" t="str">
        <f t="shared" si="18"/>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19"/>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20"/>
        <v xml:space="preserve"> </v>
      </c>
      <c r="AN122" s="309" t="str">
        <f t="shared" si="21"/>
        <v xml:space="preserve"> </v>
      </c>
      <c r="AO122" s="321"/>
      <c r="AP122" s="321"/>
      <c r="AQ122" s="321"/>
      <c r="AR122" s="321"/>
      <c r="AS122" s="321"/>
      <c r="AT122" s="321"/>
      <c r="AU122" s="321"/>
      <c r="AV122" s="321"/>
      <c r="AW122" s="321"/>
      <c r="AX122" s="321"/>
      <c r="AY122" s="321"/>
      <c r="AZ122" s="321"/>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88" t="str">
        <f t="shared" si="0"/>
        <v>-</v>
      </c>
      <c r="C123" s="309"/>
      <c r="D123" s="309"/>
      <c r="E123" s="309"/>
      <c r="F123" s="376"/>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10"/>
        <v/>
      </c>
      <c r="Z123" s="309"/>
      <c r="AA123" s="309" t="str">
        <f t="shared" si="11"/>
        <v/>
      </c>
      <c r="AB123" s="309" t="str">
        <f t="shared" si="12"/>
        <v xml:space="preserve"> </v>
      </c>
      <c r="AC123" s="309" t="str">
        <f t="shared" si="13"/>
        <v/>
      </c>
      <c r="AD123" s="309" t="str">
        <f t="shared" si="14"/>
        <v xml:space="preserve"> </v>
      </c>
      <c r="AE123" s="310" t="str">
        <f t="shared" si="15"/>
        <v xml:space="preserve"> </v>
      </c>
      <c r="AF123" s="309" t="str">
        <f t="shared" si="16"/>
        <v xml:space="preserve"> </v>
      </c>
      <c r="AG123" s="311">
        <f t="shared" si="17"/>
        <v>0</v>
      </c>
      <c r="AH123" s="311" t="str">
        <f t="shared" si="18"/>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19"/>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20"/>
        <v xml:space="preserve"> </v>
      </c>
      <c r="AN123" s="309" t="str">
        <f t="shared" si="21"/>
        <v xml:space="preserve"> </v>
      </c>
      <c r="AO123" s="321"/>
      <c r="AP123" s="321"/>
      <c r="AQ123" s="321"/>
      <c r="AR123" s="321"/>
      <c r="AS123" s="321"/>
      <c r="AT123" s="321"/>
      <c r="AU123" s="321"/>
      <c r="AV123" s="321"/>
      <c r="AW123" s="321"/>
      <c r="AX123" s="321"/>
      <c r="AY123" s="321"/>
      <c r="AZ123" s="321"/>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88" t="str">
        <f t="shared" si="0"/>
        <v>-</v>
      </c>
      <c r="C124" s="309"/>
      <c r="D124" s="309"/>
      <c r="E124" s="309"/>
      <c r="F124" s="376"/>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10"/>
        <v/>
      </c>
      <c r="Z124" s="309"/>
      <c r="AA124" s="309" t="str">
        <f t="shared" si="11"/>
        <v/>
      </c>
      <c r="AB124" s="309" t="str">
        <f t="shared" si="12"/>
        <v xml:space="preserve"> </v>
      </c>
      <c r="AC124" s="309" t="str">
        <f t="shared" si="13"/>
        <v/>
      </c>
      <c r="AD124" s="309" t="str">
        <f t="shared" si="14"/>
        <v xml:space="preserve"> </v>
      </c>
      <c r="AE124" s="310" t="str">
        <f t="shared" si="15"/>
        <v xml:space="preserve"> </v>
      </c>
      <c r="AF124" s="309" t="str">
        <f t="shared" si="16"/>
        <v xml:space="preserve"> </v>
      </c>
      <c r="AG124" s="311">
        <f t="shared" si="17"/>
        <v>0</v>
      </c>
      <c r="AH124" s="311" t="str">
        <f t="shared" si="18"/>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19"/>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20"/>
        <v xml:space="preserve"> </v>
      </c>
      <c r="AN124" s="309" t="str">
        <f t="shared" si="21"/>
        <v xml:space="preserve"> </v>
      </c>
      <c r="AO124" s="321"/>
      <c r="AP124" s="321"/>
      <c r="AQ124" s="321"/>
      <c r="AR124" s="321"/>
      <c r="AS124" s="321"/>
      <c r="AT124" s="321"/>
      <c r="AU124" s="321"/>
      <c r="AV124" s="321"/>
      <c r="AW124" s="321"/>
      <c r="AX124" s="321"/>
      <c r="AY124" s="321"/>
      <c r="AZ124" s="321"/>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88" t="str">
        <f t="shared" si="0"/>
        <v>-</v>
      </c>
      <c r="C125" s="309"/>
      <c r="D125" s="309"/>
      <c r="E125" s="309"/>
      <c r="F125" s="376"/>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10"/>
        <v/>
      </c>
      <c r="Z125" s="309"/>
      <c r="AA125" s="309" t="str">
        <f t="shared" si="11"/>
        <v/>
      </c>
      <c r="AB125" s="309" t="str">
        <f t="shared" si="12"/>
        <v xml:space="preserve"> </v>
      </c>
      <c r="AC125" s="309" t="str">
        <f t="shared" si="13"/>
        <v/>
      </c>
      <c r="AD125" s="309" t="str">
        <f t="shared" si="14"/>
        <v xml:space="preserve"> </v>
      </c>
      <c r="AE125" s="310" t="str">
        <f t="shared" si="15"/>
        <v xml:space="preserve"> </v>
      </c>
      <c r="AF125" s="309" t="str">
        <f t="shared" si="16"/>
        <v xml:space="preserve"> </v>
      </c>
      <c r="AG125" s="311">
        <f t="shared" si="17"/>
        <v>0</v>
      </c>
      <c r="AH125" s="311" t="str">
        <f t="shared" si="18"/>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19"/>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20"/>
        <v xml:space="preserve"> </v>
      </c>
      <c r="AN125" s="309" t="str">
        <f t="shared" si="21"/>
        <v xml:space="preserve"> </v>
      </c>
      <c r="AO125" s="321"/>
      <c r="AP125" s="321"/>
      <c r="AQ125" s="321"/>
      <c r="AR125" s="321"/>
      <c r="AS125" s="321"/>
      <c r="AT125" s="321"/>
      <c r="AU125" s="321"/>
      <c r="AV125" s="321"/>
      <c r="AW125" s="321"/>
      <c r="AX125" s="321"/>
      <c r="AY125" s="321"/>
      <c r="AZ125" s="321"/>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88" t="str">
        <f t="shared" si="0"/>
        <v>-</v>
      </c>
      <c r="C126" s="309"/>
      <c r="D126" s="309"/>
      <c r="E126" s="309"/>
      <c r="F126" s="376"/>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10"/>
        <v/>
      </c>
      <c r="Z126" s="309"/>
      <c r="AA126" s="309" t="str">
        <f t="shared" si="11"/>
        <v/>
      </c>
      <c r="AB126" s="309" t="str">
        <f t="shared" si="12"/>
        <v xml:space="preserve"> </v>
      </c>
      <c r="AC126" s="309" t="str">
        <f t="shared" si="13"/>
        <v/>
      </c>
      <c r="AD126" s="309" t="str">
        <f t="shared" si="14"/>
        <v xml:space="preserve"> </v>
      </c>
      <c r="AE126" s="310" t="str">
        <f t="shared" si="15"/>
        <v xml:space="preserve"> </v>
      </c>
      <c r="AF126" s="309" t="str">
        <f t="shared" si="16"/>
        <v xml:space="preserve"> </v>
      </c>
      <c r="AG126" s="311">
        <f t="shared" si="17"/>
        <v>0</v>
      </c>
      <c r="AH126" s="311" t="str">
        <f t="shared" si="18"/>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19"/>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20"/>
        <v xml:space="preserve"> </v>
      </c>
      <c r="AN126" s="309" t="str">
        <f t="shared" si="21"/>
        <v xml:space="preserve"> </v>
      </c>
      <c r="AO126" s="321"/>
      <c r="AP126" s="321"/>
      <c r="AQ126" s="321"/>
      <c r="AR126" s="321"/>
      <c r="AS126" s="321"/>
      <c r="AT126" s="321"/>
      <c r="AU126" s="321"/>
      <c r="AV126" s="321"/>
      <c r="AW126" s="321"/>
      <c r="AX126" s="321"/>
      <c r="AY126" s="321"/>
      <c r="AZ126" s="321"/>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88" t="str">
        <f t="shared" si="0"/>
        <v>-</v>
      </c>
      <c r="C127" s="309"/>
      <c r="D127" s="309"/>
      <c r="E127" s="309"/>
      <c r="F127" s="376"/>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10"/>
        <v/>
      </c>
      <c r="Z127" s="309"/>
      <c r="AA127" s="309" t="str">
        <f t="shared" si="11"/>
        <v/>
      </c>
      <c r="AB127" s="309" t="str">
        <f t="shared" si="12"/>
        <v xml:space="preserve"> </v>
      </c>
      <c r="AC127" s="309" t="str">
        <f t="shared" si="13"/>
        <v/>
      </c>
      <c r="AD127" s="309" t="str">
        <f t="shared" si="14"/>
        <v xml:space="preserve"> </v>
      </c>
      <c r="AE127" s="310" t="str">
        <f t="shared" si="15"/>
        <v xml:space="preserve"> </v>
      </c>
      <c r="AF127" s="309" t="str">
        <f t="shared" si="16"/>
        <v xml:space="preserve"> </v>
      </c>
      <c r="AG127" s="311">
        <f t="shared" si="17"/>
        <v>0</v>
      </c>
      <c r="AH127" s="311" t="str">
        <f t="shared" si="18"/>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19"/>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20"/>
        <v xml:space="preserve"> </v>
      </c>
      <c r="AN127" s="309" t="str">
        <f t="shared" si="21"/>
        <v xml:space="preserve"> </v>
      </c>
      <c r="AO127" s="321"/>
      <c r="AP127" s="321"/>
      <c r="AQ127" s="321"/>
      <c r="AR127" s="321"/>
      <c r="AS127" s="321"/>
      <c r="AT127" s="321"/>
      <c r="AU127" s="321"/>
      <c r="AV127" s="321"/>
      <c r="AW127" s="321"/>
      <c r="AX127" s="321"/>
      <c r="AY127" s="321"/>
      <c r="AZ127" s="321"/>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88" t="str">
        <f t="shared" si="0"/>
        <v>-</v>
      </c>
      <c r="C128" s="309"/>
      <c r="D128" s="309"/>
      <c r="E128" s="309"/>
      <c r="F128" s="376"/>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10"/>
        <v/>
      </c>
      <c r="Z128" s="309"/>
      <c r="AA128" s="309" t="str">
        <f t="shared" si="11"/>
        <v/>
      </c>
      <c r="AB128" s="309" t="str">
        <f t="shared" si="12"/>
        <v xml:space="preserve"> </v>
      </c>
      <c r="AC128" s="309" t="str">
        <f t="shared" si="13"/>
        <v/>
      </c>
      <c r="AD128" s="309" t="str">
        <f t="shared" si="14"/>
        <v xml:space="preserve"> </v>
      </c>
      <c r="AE128" s="310" t="str">
        <f t="shared" si="15"/>
        <v xml:space="preserve"> </v>
      </c>
      <c r="AF128" s="309" t="str">
        <f t="shared" si="16"/>
        <v xml:space="preserve"> </v>
      </c>
      <c r="AG128" s="311">
        <f t="shared" si="17"/>
        <v>0</v>
      </c>
      <c r="AH128" s="311" t="str">
        <f t="shared" si="18"/>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19"/>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20"/>
        <v xml:space="preserve"> </v>
      </c>
      <c r="AN128" s="309" t="str">
        <f t="shared" si="21"/>
        <v xml:space="preserve"> </v>
      </c>
      <c r="AO128" s="321"/>
      <c r="AP128" s="321"/>
      <c r="AQ128" s="321"/>
      <c r="AR128" s="321"/>
      <c r="AS128" s="321"/>
      <c r="AT128" s="321"/>
      <c r="AU128" s="321"/>
      <c r="AV128" s="321"/>
      <c r="AW128" s="321"/>
      <c r="AX128" s="321"/>
      <c r="AY128" s="321"/>
      <c r="AZ128" s="321"/>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88" t="str">
        <f t="shared" si="0"/>
        <v>-</v>
      </c>
      <c r="C129" s="309"/>
      <c r="D129" s="309"/>
      <c r="E129" s="309"/>
      <c r="F129" s="376"/>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10"/>
        <v/>
      </c>
      <c r="Z129" s="309"/>
      <c r="AA129" s="309" t="str">
        <f t="shared" si="11"/>
        <v/>
      </c>
      <c r="AB129" s="309" t="str">
        <f t="shared" si="12"/>
        <v xml:space="preserve"> </v>
      </c>
      <c r="AC129" s="309" t="str">
        <f t="shared" si="13"/>
        <v/>
      </c>
      <c r="AD129" s="309" t="str">
        <f t="shared" si="14"/>
        <v xml:space="preserve"> </v>
      </c>
      <c r="AE129" s="310" t="str">
        <f t="shared" si="15"/>
        <v xml:space="preserve"> </v>
      </c>
      <c r="AF129" s="309" t="str">
        <f t="shared" si="16"/>
        <v xml:space="preserve"> </v>
      </c>
      <c r="AG129" s="311">
        <f t="shared" si="17"/>
        <v>0</v>
      </c>
      <c r="AH129" s="311" t="str">
        <f t="shared" si="18"/>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19"/>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20"/>
        <v xml:space="preserve"> </v>
      </c>
      <c r="AN129" s="309" t="str">
        <f t="shared" si="21"/>
        <v xml:space="preserve"> </v>
      </c>
      <c r="AO129" s="321"/>
      <c r="AP129" s="321"/>
      <c r="AQ129" s="321"/>
      <c r="AR129" s="321"/>
      <c r="AS129" s="321"/>
      <c r="AT129" s="321"/>
      <c r="AU129" s="321"/>
      <c r="AV129" s="321"/>
      <c r="AW129" s="321"/>
      <c r="AX129" s="321"/>
      <c r="AY129" s="321"/>
      <c r="AZ129" s="321"/>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88" t="str">
        <f t="shared" si="0"/>
        <v>-</v>
      </c>
      <c r="C130" s="309"/>
      <c r="D130" s="309"/>
      <c r="E130" s="309"/>
      <c r="F130" s="376"/>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10"/>
        <v/>
      </c>
      <c r="Z130" s="309"/>
      <c r="AA130" s="309" t="str">
        <f t="shared" si="11"/>
        <v/>
      </c>
      <c r="AB130" s="309" t="str">
        <f t="shared" si="12"/>
        <v xml:space="preserve"> </v>
      </c>
      <c r="AC130" s="309" t="str">
        <f t="shared" si="13"/>
        <v/>
      </c>
      <c r="AD130" s="309" t="str">
        <f t="shared" si="14"/>
        <v xml:space="preserve"> </v>
      </c>
      <c r="AE130" s="310" t="str">
        <f t="shared" si="15"/>
        <v xml:space="preserve"> </v>
      </c>
      <c r="AF130" s="309" t="str">
        <f t="shared" si="16"/>
        <v xml:space="preserve"> </v>
      </c>
      <c r="AG130" s="311">
        <f t="shared" si="17"/>
        <v>0</v>
      </c>
      <c r="AH130" s="311" t="str">
        <f t="shared" si="18"/>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19"/>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20"/>
        <v xml:space="preserve"> </v>
      </c>
      <c r="AN130" s="309" t="str">
        <f t="shared" si="21"/>
        <v xml:space="preserve"> </v>
      </c>
      <c r="AO130" s="321"/>
      <c r="AP130" s="321"/>
      <c r="AQ130" s="321"/>
      <c r="AR130" s="321"/>
      <c r="AS130" s="321"/>
      <c r="AT130" s="321"/>
      <c r="AU130" s="321"/>
      <c r="AV130" s="321"/>
      <c r="AW130" s="321"/>
      <c r="AX130" s="321"/>
      <c r="AY130" s="321"/>
      <c r="AZ130" s="321"/>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88" t="str">
        <f t="shared" si="0"/>
        <v>-</v>
      </c>
      <c r="C131" s="309"/>
      <c r="D131" s="309"/>
      <c r="E131" s="309"/>
      <c r="F131" s="376"/>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10"/>
        <v/>
      </c>
      <c r="Z131" s="309"/>
      <c r="AA131" s="309" t="str">
        <f t="shared" si="11"/>
        <v/>
      </c>
      <c r="AB131" s="309" t="str">
        <f t="shared" si="12"/>
        <v xml:space="preserve"> </v>
      </c>
      <c r="AC131" s="309" t="str">
        <f t="shared" si="13"/>
        <v/>
      </c>
      <c r="AD131" s="309" t="str">
        <f t="shared" si="14"/>
        <v xml:space="preserve"> </v>
      </c>
      <c r="AE131" s="310" t="str">
        <f t="shared" si="15"/>
        <v xml:space="preserve"> </v>
      </c>
      <c r="AF131" s="309" t="str">
        <f t="shared" si="16"/>
        <v xml:space="preserve"> </v>
      </c>
      <c r="AG131" s="311">
        <f t="shared" si="17"/>
        <v>0</v>
      </c>
      <c r="AH131" s="311" t="str">
        <f t="shared" si="18"/>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19"/>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20"/>
        <v xml:space="preserve"> </v>
      </c>
      <c r="AN131" s="309" t="str">
        <f t="shared" si="21"/>
        <v xml:space="preserve"> </v>
      </c>
      <c r="AO131" s="321"/>
      <c r="AP131" s="321"/>
      <c r="AQ131" s="321"/>
      <c r="AR131" s="321"/>
      <c r="AS131" s="321"/>
      <c r="AT131" s="321"/>
      <c r="AU131" s="321"/>
      <c r="AV131" s="321"/>
      <c r="AW131" s="321"/>
      <c r="AX131" s="321"/>
      <c r="AY131" s="321"/>
      <c r="AZ131" s="321"/>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88" t="str">
        <f t="shared" si="0"/>
        <v>-</v>
      </c>
      <c r="C132" s="309"/>
      <c r="D132" s="309"/>
      <c r="E132" s="309"/>
      <c r="F132" s="376"/>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10"/>
        <v/>
      </c>
      <c r="Z132" s="309"/>
      <c r="AA132" s="309" t="str">
        <f t="shared" si="11"/>
        <v/>
      </c>
      <c r="AB132" s="309" t="str">
        <f t="shared" si="12"/>
        <v xml:space="preserve"> </v>
      </c>
      <c r="AC132" s="309" t="str">
        <f t="shared" si="13"/>
        <v/>
      </c>
      <c r="AD132" s="309" t="str">
        <f t="shared" si="14"/>
        <v xml:space="preserve"> </v>
      </c>
      <c r="AE132" s="310" t="str">
        <f t="shared" si="15"/>
        <v xml:space="preserve"> </v>
      </c>
      <c r="AF132" s="309" t="str">
        <f t="shared" si="16"/>
        <v xml:space="preserve"> </v>
      </c>
      <c r="AG132" s="311">
        <f t="shared" si="17"/>
        <v>0</v>
      </c>
      <c r="AH132" s="311" t="str">
        <f t="shared" si="18"/>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19"/>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20"/>
        <v xml:space="preserve"> </v>
      </c>
      <c r="AN132" s="309" t="str">
        <f t="shared" si="21"/>
        <v xml:space="preserve"> </v>
      </c>
      <c r="AO132" s="321"/>
      <c r="AP132" s="321"/>
      <c r="AQ132" s="321"/>
      <c r="AR132" s="321"/>
      <c r="AS132" s="321"/>
      <c r="AT132" s="321"/>
      <c r="AU132" s="321"/>
      <c r="AV132" s="321"/>
      <c r="AW132" s="321"/>
      <c r="AX132" s="321"/>
      <c r="AY132" s="321"/>
      <c r="AZ132" s="321"/>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88" t="str">
        <f t="shared" si="0"/>
        <v>-</v>
      </c>
      <c r="C133" s="309"/>
      <c r="D133" s="309"/>
      <c r="E133" s="309"/>
      <c r="F133" s="376"/>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10"/>
        <v/>
      </c>
      <c r="Z133" s="309"/>
      <c r="AA133" s="309" t="str">
        <f t="shared" si="11"/>
        <v/>
      </c>
      <c r="AB133" s="309" t="str">
        <f t="shared" si="12"/>
        <v xml:space="preserve"> </v>
      </c>
      <c r="AC133" s="309" t="str">
        <f t="shared" si="13"/>
        <v/>
      </c>
      <c r="AD133" s="309" t="str">
        <f t="shared" si="14"/>
        <v xml:space="preserve"> </v>
      </c>
      <c r="AE133" s="310" t="str">
        <f t="shared" si="15"/>
        <v xml:space="preserve"> </v>
      </c>
      <c r="AF133" s="309" t="str">
        <f t="shared" si="16"/>
        <v xml:space="preserve"> </v>
      </c>
      <c r="AG133" s="311">
        <f t="shared" si="17"/>
        <v>0</v>
      </c>
      <c r="AH133" s="311" t="str">
        <f t="shared" si="18"/>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19"/>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20"/>
        <v xml:space="preserve"> </v>
      </c>
      <c r="AN133" s="309" t="str">
        <f t="shared" si="21"/>
        <v xml:space="preserve"> </v>
      </c>
      <c r="AO133" s="321"/>
      <c r="AP133" s="321"/>
      <c r="AQ133" s="321"/>
      <c r="AR133" s="321"/>
      <c r="AS133" s="321"/>
      <c r="AT133" s="321"/>
      <c r="AU133" s="321"/>
      <c r="AV133" s="321"/>
      <c r="AW133" s="321"/>
      <c r="AX133" s="321"/>
      <c r="AY133" s="321"/>
      <c r="AZ133" s="321"/>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88" t="str">
        <f t="shared" si="0"/>
        <v>-</v>
      </c>
      <c r="C134" s="309"/>
      <c r="D134" s="309"/>
      <c r="E134" s="309"/>
      <c r="F134" s="376"/>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10"/>
        <v/>
      </c>
      <c r="Z134" s="309"/>
      <c r="AA134" s="309" t="str">
        <f t="shared" si="11"/>
        <v/>
      </c>
      <c r="AB134" s="309" t="str">
        <f t="shared" si="12"/>
        <v xml:space="preserve"> </v>
      </c>
      <c r="AC134" s="309" t="str">
        <f t="shared" si="13"/>
        <v/>
      </c>
      <c r="AD134" s="309" t="str">
        <f t="shared" si="14"/>
        <v xml:space="preserve"> </v>
      </c>
      <c r="AE134" s="310" t="str">
        <f t="shared" si="15"/>
        <v xml:space="preserve"> </v>
      </c>
      <c r="AF134" s="309" t="str">
        <f t="shared" si="16"/>
        <v xml:space="preserve"> </v>
      </c>
      <c r="AG134" s="311">
        <f t="shared" si="17"/>
        <v>0</v>
      </c>
      <c r="AH134" s="311" t="str">
        <f t="shared" si="18"/>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19"/>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20"/>
        <v xml:space="preserve"> </v>
      </c>
      <c r="AN134" s="309" t="str">
        <f t="shared" si="21"/>
        <v xml:space="preserve"> </v>
      </c>
      <c r="AO134" s="321"/>
      <c r="AP134" s="321"/>
      <c r="AQ134" s="321"/>
      <c r="AR134" s="321"/>
      <c r="AS134" s="321"/>
      <c r="AT134" s="321"/>
      <c r="AU134" s="321"/>
      <c r="AV134" s="321"/>
      <c r="AW134" s="321"/>
      <c r="AX134" s="321"/>
      <c r="AY134" s="321"/>
      <c r="AZ134" s="321"/>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88" t="str">
        <f t="shared" si="0"/>
        <v>-</v>
      </c>
      <c r="C135" s="309"/>
      <c r="D135" s="309"/>
      <c r="E135" s="309"/>
      <c r="F135" s="376"/>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10"/>
        <v/>
      </c>
      <c r="Z135" s="309"/>
      <c r="AA135" s="309" t="str">
        <f t="shared" si="11"/>
        <v/>
      </c>
      <c r="AB135" s="309" t="str">
        <f t="shared" si="12"/>
        <v xml:space="preserve"> </v>
      </c>
      <c r="AC135" s="309" t="str">
        <f t="shared" si="13"/>
        <v/>
      </c>
      <c r="AD135" s="309" t="str">
        <f t="shared" si="14"/>
        <v xml:space="preserve"> </v>
      </c>
      <c r="AE135" s="310" t="str">
        <f t="shared" si="15"/>
        <v xml:space="preserve"> </v>
      </c>
      <c r="AF135" s="309" t="str">
        <f t="shared" si="16"/>
        <v xml:space="preserve"> </v>
      </c>
      <c r="AG135" s="311">
        <f t="shared" si="17"/>
        <v>0</v>
      </c>
      <c r="AH135" s="311" t="str">
        <f t="shared" si="18"/>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19"/>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20"/>
        <v xml:space="preserve"> </v>
      </c>
      <c r="AN135" s="309" t="str">
        <f t="shared" si="21"/>
        <v xml:space="preserve"> </v>
      </c>
      <c r="AO135" s="321"/>
      <c r="AP135" s="321"/>
      <c r="AQ135" s="321"/>
      <c r="AR135" s="321"/>
      <c r="AS135" s="321"/>
      <c r="AT135" s="321"/>
      <c r="AU135" s="321"/>
      <c r="AV135" s="321"/>
      <c r="AW135" s="321"/>
      <c r="AX135" s="321"/>
      <c r="AY135" s="321"/>
      <c r="AZ135" s="321"/>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88" t="str">
        <f t="shared" si="0"/>
        <v>-</v>
      </c>
      <c r="C136" s="309"/>
      <c r="D136" s="309"/>
      <c r="E136" s="309"/>
      <c r="F136" s="376"/>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10"/>
        <v/>
      </c>
      <c r="Z136" s="309"/>
      <c r="AA136" s="309" t="str">
        <f t="shared" si="11"/>
        <v/>
      </c>
      <c r="AB136" s="309" t="str">
        <f t="shared" si="12"/>
        <v xml:space="preserve"> </v>
      </c>
      <c r="AC136" s="309" t="str">
        <f t="shared" si="13"/>
        <v/>
      </c>
      <c r="AD136" s="309" t="str">
        <f t="shared" si="14"/>
        <v xml:space="preserve"> </v>
      </c>
      <c r="AE136" s="310" t="str">
        <f t="shared" si="15"/>
        <v xml:space="preserve"> </v>
      </c>
      <c r="AF136" s="309" t="str">
        <f t="shared" si="16"/>
        <v xml:space="preserve"> </v>
      </c>
      <c r="AG136" s="311">
        <f t="shared" si="17"/>
        <v>0</v>
      </c>
      <c r="AH136" s="311" t="str">
        <f t="shared" si="18"/>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19"/>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20"/>
        <v xml:space="preserve"> </v>
      </c>
      <c r="AN136" s="309" t="str">
        <f t="shared" si="21"/>
        <v xml:space="preserve"> </v>
      </c>
      <c r="AO136" s="321"/>
      <c r="AP136" s="321"/>
      <c r="AQ136" s="321"/>
      <c r="AR136" s="321"/>
      <c r="AS136" s="321"/>
      <c r="AT136" s="321"/>
      <c r="AU136" s="321"/>
      <c r="AV136" s="321"/>
      <c r="AW136" s="321"/>
      <c r="AX136" s="321"/>
      <c r="AY136" s="321"/>
      <c r="AZ136" s="321"/>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88" t="str">
        <f t="shared" si="0"/>
        <v>-</v>
      </c>
      <c r="C137" s="309"/>
      <c r="D137" s="309"/>
      <c r="E137" s="309"/>
      <c r="F137" s="376"/>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10"/>
        <v/>
      </c>
      <c r="Z137" s="309"/>
      <c r="AA137" s="309" t="str">
        <f t="shared" si="11"/>
        <v/>
      </c>
      <c r="AB137" s="309" t="str">
        <f t="shared" si="12"/>
        <v xml:space="preserve"> </v>
      </c>
      <c r="AC137" s="309" t="str">
        <f t="shared" si="13"/>
        <v/>
      </c>
      <c r="AD137" s="309" t="str">
        <f t="shared" si="14"/>
        <v xml:space="preserve"> </v>
      </c>
      <c r="AE137" s="310" t="str">
        <f t="shared" si="15"/>
        <v xml:space="preserve"> </v>
      </c>
      <c r="AF137" s="309" t="str">
        <f t="shared" si="16"/>
        <v xml:space="preserve"> </v>
      </c>
      <c r="AG137" s="311">
        <f t="shared" si="17"/>
        <v>0</v>
      </c>
      <c r="AH137" s="311" t="str">
        <f t="shared" si="18"/>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19"/>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20"/>
        <v xml:space="preserve"> </v>
      </c>
      <c r="AN137" s="309" t="str">
        <f t="shared" si="21"/>
        <v xml:space="preserve"> </v>
      </c>
      <c r="AO137" s="321"/>
      <c r="AP137" s="321"/>
      <c r="AQ137" s="321"/>
      <c r="AR137" s="321"/>
      <c r="AS137" s="321"/>
      <c r="AT137" s="321"/>
      <c r="AU137" s="321"/>
      <c r="AV137" s="321"/>
      <c r="AW137" s="321"/>
      <c r="AX137" s="321"/>
      <c r="AY137" s="321"/>
      <c r="AZ137" s="321"/>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88" t="str">
        <f t="shared" si="0"/>
        <v>-</v>
      </c>
      <c r="C138" s="309"/>
      <c r="D138" s="309"/>
      <c r="E138" s="309"/>
      <c r="F138" s="376"/>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10"/>
        <v/>
      </c>
      <c r="Z138" s="309"/>
      <c r="AA138" s="309" t="str">
        <f t="shared" si="11"/>
        <v/>
      </c>
      <c r="AB138" s="309" t="str">
        <f t="shared" si="12"/>
        <v xml:space="preserve"> </v>
      </c>
      <c r="AC138" s="309" t="str">
        <f t="shared" si="13"/>
        <v/>
      </c>
      <c r="AD138" s="309" t="str">
        <f t="shared" si="14"/>
        <v xml:space="preserve"> </v>
      </c>
      <c r="AE138" s="310" t="str">
        <f t="shared" si="15"/>
        <v xml:space="preserve"> </v>
      </c>
      <c r="AF138" s="309" t="str">
        <f t="shared" si="16"/>
        <v xml:space="preserve"> </v>
      </c>
      <c r="AG138" s="311">
        <f t="shared" si="17"/>
        <v>0</v>
      </c>
      <c r="AH138" s="311" t="str">
        <f t="shared" si="18"/>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19"/>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20"/>
        <v xml:space="preserve"> </v>
      </c>
      <c r="AN138" s="309" t="str">
        <f t="shared" si="21"/>
        <v xml:space="preserve"> </v>
      </c>
      <c r="AO138" s="321"/>
      <c r="AP138" s="321"/>
      <c r="AQ138" s="321"/>
      <c r="AR138" s="321"/>
      <c r="AS138" s="321"/>
      <c r="AT138" s="321"/>
      <c r="AU138" s="321"/>
      <c r="AV138" s="321"/>
      <c r="AW138" s="321"/>
      <c r="AX138" s="321"/>
      <c r="AY138" s="321"/>
      <c r="AZ138" s="321"/>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88" t="str">
        <f t="shared" si="0"/>
        <v>-</v>
      </c>
      <c r="C139" s="309"/>
      <c r="D139" s="309"/>
      <c r="E139" s="309"/>
      <c r="F139" s="376"/>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10"/>
        <v/>
      </c>
      <c r="Z139" s="309"/>
      <c r="AA139" s="309" t="str">
        <f t="shared" si="11"/>
        <v/>
      </c>
      <c r="AB139" s="309" t="str">
        <f t="shared" si="12"/>
        <v xml:space="preserve"> </v>
      </c>
      <c r="AC139" s="309" t="str">
        <f t="shared" si="13"/>
        <v/>
      </c>
      <c r="AD139" s="309" t="str">
        <f t="shared" si="14"/>
        <v xml:space="preserve"> </v>
      </c>
      <c r="AE139" s="310" t="str">
        <f t="shared" si="15"/>
        <v xml:space="preserve"> </v>
      </c>
      <c r="AF139" s="309" t="str">
        <f t="shared" si="16"/>
        <v xml:space="preserve"> </v>
      </c>
      <c r="AG139" s="311">
        <f t="shared" si="17"/>
        <v>0</v>
      </c>
      <c r="AH139" s="311" t="str">
        <f t="shared" si="18"/>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19"/>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20"/>
        <v xml:space="preserve"> </v>
      </c>
      <c r="AN139" s="309" t="str">
        <f t="shared" si="21"/>
        <v xml:space="preserve"> </v>
      </c>
      <c r="AO139" s="321"/>
      <c r="AP139" s="321"/>
      <c r="AQ139" s="321"/>
      <c r="AR139" s="321"/>
      <c r="AS139" s="321"/>
      <c r="AT139" s="321"/>
      <c r="AU139" s="321"/>
      <c r="AV139" s="321"/>
      <c r="AW139" s="321"/>
      <c r="AX139" s="321"/>
      <c r="AY139" s="321"/>
      <c r="AZ139" s="321"/>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88" t="str">
        <f t="shared" si="0"/>
        <v>-</v>
      </c>
      <c r="C140" s="309"/>
      <c r="D140" s="309"/>
      <c r="E140" s="309"/>
      <c r="F140" s="376"/>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10"/>
        <v/>
      </c>
      <c r="Z140" s="309"/>
      <c r="AA140" s="309" t="str">
        <f t="shared" si="11"/>
        <v/>
      </c>
      <c r="AB140" s="309" t="str">
        <f t="shared" si="12"/>
        <v xml:space="preserve"> </v>
      </c>
      <c r="AC140" s="309" t="str">
        <f t="shared" si="13"/>
        <v/>
      </c>
      <c r="AD140" s="309" t="str">
        <f t="shared" si="14"/>
        <v xml:space="preserve"> </v>
      </c>
      <c r="AE140" s="310" t="str">
        <f t="shared" si="15"/>
        <v xml:space="preserve"> </v>
      </c>
      <c r="AF140" s="309" t="str">
        <f t="shared" si="16"/>
        <v xml:space="preserve"> </v>
      </c>
      <c r="AG140" s="311">
        <f t="shared" si="17"/>
        <v>0</v>
      </c>
      <c r="AH140" s="311" t="str">
        <f t="shared" si="18"/>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19"/>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20"/>
        <v xml:space="preserve"> </v>
      </c>
      <c r="AN140" s="309" t="str">
        <f t="shared" si="21"/>
        <v xml:space="preserve"> </v>
      </c>
      <c r="AO140" s="321"/>
      <c r="AP140" s="321"/>
      <c r="AQ140" s="321"/>
      <c r="AR140" s="321"/>
      <c r="AS140" s="321"/>
      <c r="AT140" s="321"/>
      <c r="AU140" s="321"/>
      <c r="AV140" s="321"/>
      <c r="AW140" s="321"/>
      <c r="AX140" s="321"/>
      <c r="AY140" s="321"/>
      <c r="AZ140" s="321"/>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88" t="str">
        <f t="shared" si="0"/>
        <v>-</v>
      </c>
      <c r="C141" s="309"/>
      <c r="D141" s="309"/>
      <c r="E141" s="309"/>
      <c r="F141" s="376"/>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10"/>
        <v/>
      </c>
      <c r="Z141" s="309"/>
      <c r="AA141" s="309" t="str">
        <f t="shared" si="11"/>
        <v/>
      </c>
      <c r="AB141" s="309" t="str">
        <f t="shared" si="12"/>
        <v xml:space="preserve"> </v>
      </c>
      <c r="AC141" s="309" t="str">
        <f t="shared" si="13"/>
        <v/>
      </c>
      <c r="AD141" s="309" t="str">
        <f t="shared" si="14"/>
        <v xml:space="preserve"> </v>
      </c>
      <c r="AE141" s="310" t="str">
        <f t="shared" si="15"/>
        <v xml:space="preserve"> </v>
      </c>
      <c r="AF141" s="309" t="str">
        <f t="shared" si="16"/>
        <v xml:space="preserve"> </v>
      </c>
      <c r="AG141" s="311">
        <f t="shared" si="17"/>
        <v>0</v>
      </c>
      <c r="AH141" s="311" t="str">
        <f t="shared" si="18"/>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19"/>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20"/>
        <v xml:space="preserve"> </v>
      </c>
      <c r="AN141" s="309" t="str">
        <f t="shared" si="21"/>
        <v xml:space="preserve"> </v>
      </c>
      <c r="AO141" s="321"/>
      <c r="AP141" s="321"/>
      <c r="AQ141" s="321"/>
      <c r="AR141" s="321"/>
      <c r="AS141" s="321"/>
      <c r="AT141" s="321"/>
      <c r="AU141" s="321"/>
      <c r="AV141" s="321"/>
      <c r="AW141" s="321"/>
      <c r="AX141" s="321"/>
      <c r="AY141" s="321"/>
      <c r="AZ141" s="321"/>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88" t="str">
        <f t="shared" si="0"/>
        <v>-</v>
      </c>
      <c r="C142" s="309"/>
      <c r="D142" s="309"/>
      <c r="E142" s="309"/>
      <c r="F142" s="376"/>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10"/>
        <v/>
      </c>
      <c r="Z142" s="309"/>
      <c r="AA142" s="309" t="str">
        <f t="shared" si="11"/>
        <v/>
      </c>
      <c r="AB142" s="309" t="str">
        <f t="shared" si="12"/>
        <v xml:space="preserve"> </v>
      </c>
      <c r="AC142" s="309" t="str">
        <f t="shared" si="13"/>
        <v/>
      </c>
      <c r="AD142" s="309" t="str">
        <f t="shared" si="14"/>
        <v xml:space="preserve"> </v>
      </c>
      <c r="AE142" s="310" t="str">
        <f t="shared" si="15"/>
        <v xml:space="preserve"> </v>
      </c>
      <c r="AF142" s="309" t="str">
        <f t="shared" si="16"/>
        <v xml:space="preserve"> </v>
      </c>
      <c r="AG142" s="311">
        <f t="shared" si="17"/>
        <v>0</v>
      </c>
      <c r="AH142" s="311" t="str">
        <f t="shared" si="18"/>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19"/>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20"/>
        <v xml:space="preserve"> </v>
      </c>
      <c r="AN142" s="309" t="str">
        <f t="shared" si="21"/>
        <v xml:space="preserve"> </v>
      </c>
      <c r="AO142" s="321"/>
      <c r="AP142" s="321"/>
      <c r="AQ142" s="321"/>
      <c r="AR142" s="321"/>
      <c r="AS142" s="321"/>
      <c r="AT142" s="321"/>
      <c r="AU142" s="321"/>
      <c r="AV142" s="321"/>
      <c r="AW142" s="321"/>
      <c r="AX142" s="321"/>
      <c r="AY142" s="321"/>
      <c r="AZ142" s="321"/>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88" t="str">
        <f t="shared" si="0"/>
        <v>-</v>
      </c>
      <c r="C143" s="309"/>
      <c r="D143" s="309"/>
      <c r="E143" s="309"/>
      <c r="F143" s="376"/>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10"/>
        <v/>
      </c>
      <c r="Z143" s="309"/>
      <c r="AA143" s="309" t="str">
        <f t="shared" si="11"/>
        <v/>
      </c>
      <c r="AB143" s="309" t="str">
        <f t="shared" si="12"/>
        <v xml:space="preserve"> </v>
      </c>
      <c r="AC143" s="309" t="str">
        <f t="shared" si="13"/>
        <v/>
      </c>
      <c r="AD143" s="309" t="str">
        <f t="shared" si="14"/>
        <v xml:space="preserve"> </v>
      </c>
      <c r="AE143" s="310" t="str">
        <f t="shared" si="15"/>
        <v xml:space="preserve"> </v>
      </c>
      <c r="AF143" s="309" t="str">
        <f t="shared" si="16"/>
        <v xml:space="preserve"> </v>
      </c>
      <c r="AG143" s="311">
        <f t="shared" si="17"/>
        <v>0</v>
      </c>
      <c r="AH143" s="311" t="str">
        <f t="shared" si="18"/>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19"/>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20"/>
        <v xml:space="preserve"> </v>
      </c>
      <c r="AN143" s="309" t="str">
        <f t="shared" si="21"/>
        <v xml:space="preserve"> </v>
      </c>
      <c r="AO143" s="321"/>
      <c r="AP143" s="321"/>
      <c r="AQ143" s="321"/>
      <c r="AR143" s="321"/>
      <c r="AS143" s="321"/>
      <c r="AT143" s="321"/>
      <c r="AU143" s="321"/>
      <c r="AV143" s="321"/>
      <c r="AW143" s="321"/>
      <c r="AX143" s="321"/>
      <c r="AY143" s="321"/>
      <c r="AZ143" s="321"/>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88" t="str">
        <f t="shared" si="0"/>
        <v>-</v>
      </c>
      <c r="C144" s="309"/>
      <c r="D144" s="309"/>
      <c r="E144" s="309"/>
      <c r="F144" s="376"/>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10"/>
        <v/>
      </c>
      <c r="Z144" s="309"/>
      <c r="AA144" s="309" t="str">
        <f t="shared" si="11"/>
        <v/>
      </c>
      <c r="AB144" s="309" t="str">
        <f t="shared" si="12"/>
        <v xml:space="preserve"> </v>
      </c>
      <c r="AC144" s="309" t="str">
        <f t="shared" si="13"/>
        <v/>
      </c>
      <c r="AD144" s="309" t="str">
        <f t="shared" si="14"/>
        <v xml:space="preserve"> </v>
      </c>
      <c r="AE144" s="310" t="str">
        <f t="shared" si="15"/>
        <v xml:space="preserve"> </v>
      </c>
      <c r="AF144" s="309" t="str">
        <f t="shared" si="16"/>
        <v xml:space="preserve"> </v>
      </c>
      <c r="AG144" s="311">
        <f t="shared" si="17"/>
        <v>0</v>
      </c>
      <c r="AH144" s="311" t="str">
        <f t="shared" si="18"/>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19"/>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20"/>
        <v xml:space="preserve"> </v>
      </c>
      <c r="AN144" s="309" t="str">
        <f t="shared" si="21"/>
        <v xml:space="preserve"> </v>
      </c>
      <c r="AO144" s="321"/>
      <c r="AP144" s="321"/>
      <c r="AQ144" s="321"/>
      <c r="AR144" s="321"/>
      <c r="AS144" s="321"/>
      <c r="AT144" s="321"/>
      <c r="AU144" s="321"/>
      <c r="AV144" s="321"/>
      <c r="AW144" s="321"/>
      <c r="AX144" s="321"/>
      <c r="AY144" s="321"/>
      <c r="AZ144" s="321"/>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88" t="str">
        <f t="shared" si="0"/>
        <v>-</v>
      </c>
      <c r="C145" s="309"/>
      <c r="D145" s="309"/>
      <c r="E145" s="309"/>
      <c r="F145" s="376"/>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10"/>
        <v/>
      </c>
      <c r="Z145" s="309"/>
      <c r="AA145" s="309" t="str">
        <f t="shared" si="11"/>
        <v/>
      </c>
      <c r="AB145" s="309" t="str">
        <f t="shared" si="12"/>
        <v xml:space="preserve"> </v>
      </c>
      <c r="AC145" s="309" t="str">
        <f t="shared" si="13"/>
        <v/>
      </c>
      <c r="AD145" s="309" t="str">
        <f t="shared" si="14"/>
        <v xml:space="preserve"> </v>
      </c>
      <c r="AE145" s="310" t="str">
        <f t="shared" si="15"/>
        <v xml:space="preserve"> </v>
      </c>
      <c r="AF145" s="309" t="str">
        <f t="shared" si="16"/>
        <v xml:space="preserve"> </v>
      </c>
      <c r="AG145" s="311">
        <f t="shared" si="17"/>
        <v>0</v>
      </c>
      <c r="AH145" s="311" t="str">
        <f t="shared" si="18"/>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19"/>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20"/>
        <v xml:space="preserve"> </v>
      </c>
      <c r="AN145" s="309" t="str">
        <f t="shared" si="21"/>
        <v xml:space="preserve"> </v>
      </c>
      <c r="AO145" s="321"/>
      <c r="AP145" s="321"/>
      <c r="AQ145" s="321"/>
      <c r="AR145" s="321"/>
      <c r="AS145" s="321"/>
      <c r="AT145" s="321"/>
      <c r="AU145" s="321"/>
      <c r="AV145" s="321"/>
      <c r="AW145" s="321"/>
      <c r="AX145" s="321"/>
      <c r="AY145" s="321"/>
      <c r="AZ145" s="321"/>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88" t="str">
        <f t="shared" si="0"/>
        <v>-</v>
      </c>
      <c r="C146" s="309"/>
      <c r="D146" s="309"/>
      <c r="E146" s="309"/>
      <c r="F146" s="376"/>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10"/>
        <v/>
      </c>
      <c r="Z146" s="309"/>
      <c r="AA146" s="309" t="str">
        <f t="shared" si="11"/>
        <v/>
      </c>
      <c r="AB146" s="309" t="str">
        <f t="shared" si="12"/>
        <v xml:space="preserve"> </v>
      </c>
      <c r="AC146" s="309" t="str">
        <f t="shared" si="13"/>
        <v/>
      </c>
      <c r="AD146" s="309" t="str">
        <f t="shared" si="14"/>
        <v xml:space="preserve"> </v>
      </c>
      <c r="AE146" s="310" t="str">
        <f t="shared" si="15"/>
        <v xml:space="preserve"> </v>
      </c>
      <c r="AF146" s="309" t="str">
        <f t="shared" si="16"/>
        <v xml:space="preserve"> </v>
      </c>
      <c r="AG146" s="311">
        <f t="shared" si="17"/>
        <v>0</v>
      </c>
      <c r="AH146" s="311" t="str">
        <f t="shared" si="18"/>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19"/>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20"/>
        <v xml:space="preserve"> </v>
      </c>
      <c r="AN146" s="309" t="str">
        <f t="shared" si="21"/>
        <v xml:space="preserve"> </v>
      </c>
      <c r="AO146" s="321"/>
      <c r="AP146" s="321"/>
      <c r="AQ146" s="321"/>
      <c r="AR146" s="321"/>
      <c r="AS146" s="321"/>
      <c r="AT146" s="321"/>
      <c r="AU146" s="321"/>
      <c r="AV146" s="321"/>
      <c r="AW146" s="321"/>
      <c r="AX146" s="321"/>
      <c r="AY146" s="321"/>
      <c r="AZ146" s="321"/>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88" t="str">
        <f t="shared" si="0"/>
        <v>-</v>
      </c>
      <c r="C147" s="309"/>
      <c r="D147" s="309"/>
      <c r="E147" s="309"/>
      <c r="F147" s="376"/>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10"/>
        <v/>
      </c>
      <c r="Z147" s="309"/>
      <c r="AA147" s="309" t="str">
        <f t="shared" si="11"/>
        <v/>
      </c>
      <c r="AB147" s="309" t="str">
        <f t="shared" si="12"/>
        <v xml:space="preserve"> </v>
      </c>
      <c r="AC147" s="309" t="str">
        <f t="shared" si="13"/>
        <v/>
      </c>
      <c r="AD147" s="309" t="str">
        <f t="shared" si="14"/>
        <v xml:space="preserve"> </v>
      </c>
      <c r="AE147" s="310" t="str">
        <f t="shared" si="15"/>
        <v xml:space="preserve"> </v>
      </c>
      <c r="AF147" s="309" t="str">
        <f t="shared" si="16"/>
        <v xml:space="preserve"> </v>
      </c>
      <c r="AG147" s="311">
        <f t="shared" si="17"/>
        <v>0</v>
      </c>
      <c r="AH147" s="311" t="str">
        <f t="shared" si="18"/>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19"/>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20"/>
        <v xml:space="preserve"> </v>
      </c>
      <c r="AN147" s="309" t="str">
        <f t="shared" si="21"/>
        <v xml:space="preserve"> </v>
      </c>
      <c r="AO147" s="321"/>
      <c r="AP147" s="321"/>
      <c r="AQ147" s="321"/>
      <c r="AR147" s="321"/>
      <c r="AS147" s="321"/>
      <c r="AT147" s="321"/>
      <c r="AU147" s="321"/>
      <c r="AV147" s="321"/>
      <c r="AW147" s="321"/>
      <c r="AX147" s="321"/>
      <c r="AY147" s="321"/>
      <c r="AZ147" s="321"/>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88" t="str">
        <f t="shared" si="0"/>
        <v>-</v>
      </c>
      <c r="C148" s="309"/>
      <c r="D148" s="309"/>
      <c r="E148" s="309"/>
      <c r="F148" s="376"/>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10"/>
        <v/>
      </c>
      <c r="Z148" s="309"/>
      <c r="AA148" s="309" t="str">
        <f t="shared" si="11"/>
        <v/>
      </c>
      <c r="AB148" s="309" t="str">
        <f t="shared" si="12"/>
        <v xml:space="preserve"> </v>
      </c>
      <c r="AC148" s="309" t="str">
        <f t="shared" si="13"/>
        <v/>
      </c>
      <c r="AD148" s="309" t="str">
        <f t="shared" si="14"/>
        <v xml:space="preserve"> </v>
      </c>
      <c r="AE148" s="310" t="str">
        <f t="shared" si="15"/>
        <v xml:space="preserve"> </v>
      </c>
      <c r="AF148" s="309" t="str">
        <f t="shared" si="16"/>
        <v xml:space="preserve"> </v>
      </c>
      <c r="AG148" s="311">
        <f t="shared" si="17"/>
        <v>0</v>
      </c>
      <c r="AH148" s="311" t="str">
        <f t="shared" si="18"/>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19"/>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20"/>
        <v xml:space="preserve"> </v>
      </c>
      <c r="AN148" s="309" t="str">
        <f t="shared" si="21"/>
        <v xml:space="preserve"> </v>
      </c>
      <c r="AO148" s="321"/>
      <c r="AP148" s="321"/>
      <c r="AQ148" s="321"/>
      <c r="AR148" s="321"/>
      <c r="AS148" s="321"/>
      <c r="AT148" s="321"/>
      <c r="AU148" s="321"/>
      <c r="AV148" s="321"/>
      <c r="AW148" s="321"/>
      <c r="AX148" s="321"/>
      <c r="AY148" s="321"/>
      <c r="AZ148" s="321"/>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88" t="str">
        <f t="shared" si="0"/>
        <v>-</v>
      </c>
      <c r="C149" s="309"/>
      <c r="D149" s="309"/>
      <c r="E149" s="309"/>
      <c r="F149" s="376"/>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10"/>
        <v/>
      </c>
      <c r="Z149" s="309"/>
      <c r="AA149" s="309" t="str">
        <f t="shared" si="11"/>
        <v/>
      </c>
      <c r="AB149" s="309" t="str">
        <f t="shared" si="12"/>
        <v xml:space="preserve"> </v>
      </c>
      <c r="AC149" s="309" t="str">
        <f t="shared" si="13"/>
        <v/>
      </c>
      <c r="AD149" s="309" t="str">
        <f t="shared" si="14"/>
        <v xml:space="preserve"> </v>
      </c>
      <c r="AE149" s="310" t="str">
        <f t="shared" si="15"/>
        <v xml:space="preserve"> </v>
      </c>
      <c r="AF149" s="309" t="str">
        <f t="shared" si="16"/>
        <v xml:space="preserve"> </v>
      </c>
      <c r="AG149" s="311">
        <f t="shared" si="17"/>
        <v>0</v>
      </c>
      <c r="AH149" s="311" t="str">
        <f t="shared" si="18"/>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19"/>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20"/>
        <v xml:space="preserve"> </v>
      </c>
      <c r="AN149" s="309" t="str">
        <f t="shared" si="21"/>
        <v xml:space="preserve"> </v>
      </c>
      <c r="AO149" s="321"/>
      <c r="AP149" s="321"/>
      <c r="AQ149" s="321"/>
      <c r="AR149" s="321"/>
      <c r="AS149" s="321"/>
      <c r="AT149" s="321"/>
      <c r="AU149" s="321"/>
      <c r="AV149" s="321"/>
      <c r="AW149" s="321"/>
      <c r="AX149" s="321"/>
      <c r="AY149" s="321"/>
      <c r="AZ149" s="321"/>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88" t="str">
        <f t="shared" si="0"/>
        <v>-</v>
      </c>
      <c r="C150" s="309"/>
      <c r="D150" s="309"/>
      <c r="E150" s="309"/>
      <c r="F150" s="376"/>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10"/>
        <v/>
      </c>
      <c r="Z150" s="309"/>
      <c r="AA150" s="309" t="str">
        <f t="shared" si="11"/>
        <v/>
      </c>
      <c r="AB150" s="309" t="str">
        <f t="shared" si="12"/>
        <v xml:space="preserve"> </v>
      </c>
      <c r="AC150" s="309" t="str">
        <f t="shared" si="13"/>
        <v/>
      </c>
      <c r="AD150" s="309" t="str">
        <f t="shared" si="14"/>
        <v xml:space="preserve"> </v>
      </c>
      <c r="AE150" s="310" t="str">
        <f t="shared" si="15"/>
        <v xml:space="preserve"> </v>
      </c>
      <c r="AF150" s="309" t="str">
        <f t="shared" si="16"/>
        <v xml:space="preserve"> </v>
      </c>
      <c r="AG150" s="311">
        <f t="shared" si="17"/>
        <v>0</v>
      </c>
      <c r="AH150" s="311" t="str">
        <f t="shared" si="18"/>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19"/>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20"/>
        <v xml:space="preserve"> </v>
      </c>
      <c r="AN150" s="309" t="str">
        <f t="shared" si="21"/>
        <v xml:space="preserve"> </v>
      </c>
      <c r="AO150" s="321"/>
      <c r="AP150" s="321"/>
      <c r="AQ150" s="321"/>
      <c r="AR150" s="321"/>
      <c r="AS150" s="321"/>
      <c r="AT150" s="321"/>
      <c r="AU150" s="321"/>
      <c r="AV150" s="321"/>
      <c r="AW150" s="321"/>
      <c r="AX150" s="321"/>
      <c r="AY150" s="321"/>
      <c r="AZ150" s="321"/>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88" t="str">
        <f t="shared" si="0"/>
        <v>-</v>
      </c>
      <c r="C151" s="309"/>
      <c r="D151" s="309"/>
      <c r="E151" s="309"/>
      <c r="F151" s="376"/>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10"/>
        <v/>
      </c>
      <c r="Z151" s="309"/>
      <c r="AA151" s="309" t="str">
        <f t="shared" si="11"/>
        <v/>
      </c>
      <c r="AB151" s="309" t="str">
        <f t="shared" si="12"/>
        <v xml:space="preserve"> </v>
      </c>
      <c r="AC151" s="309" t="str">
        <f t="shared" si="13"/>
        <v/>
      </c>
      <c r="AD151" s="309" t="str">
        <f t="shared" si="14"/>
        <v xml:space="preserve"> </v>
      </c>
      <c r="AE151" s="310" t="str">
        <f t="shared" si="15"/>
        <v xml:space="preserve"> </v>
      </c>
      <c r="AF151" s="309" t="str">
        <f t="shared" si="16"/>
        <v xml:space="preserve"> </v>
      </c>
      <c r="AG151" s="311">
        <f t="shared" si="17"/>
        <v>0</v>
      </c>
      <c r="AH151" s="311" t="str">
        <f t="shared" si="18"/>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19"/>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20"/>
        <v xml:space="preserve"> </v>
      </c>
      <c r="AN151" s="309" t="str">
        <f t="shared" si="21"/>
        <v xml:space="preserve"> </v>
      </c>
      <c r="AO151" s="321"/>
      <c r="AP151" s="321"/>
      <c r="AQ151" s="321"/>
      <c r="AR151" s="321"/>
      <c r="AS151" s="321"/>
      <c r="AT151" s="321"/>
      <c r="AU151" s="321"/>
      <c r="AV151" s="321"/>
      <c r="AW151" s="321"/>
      <c r="AX151" s="321"/>
      <c r="AY151" s="321"/>
      <c r="AZ151" s="321"/>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88" t="str">
        <f t="shared" si="0"/>
        <v>-</v>
      </c>
      <c r="C152" s="309"/>
      <c r="D152" s="309"/>
      <c r="E152" s="309"/>
      <c r="F152" s="376"/>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10"/>
        <v/>
      </c>
      <c r="Z152" s="309"/>
      <c r="AA152" s="309" t="str">
        <f t="shared" si="11"/>
        <v/>
      </c>
      <c r="AB152" s="309" t="str">
        <f t="shared" si="12"/>
        <v xml:space="preserve"> </v>
      </c>
      <c r="AC152" s="309" t="str">
        <f t="shared" si="13"/>
        <v/>
      </c>
      <c r="AD152" s="309" t="str">
        <f t="shared" si="14"/>
        <v xml:space="preserve"> </v>
      </c>
      <c r="AE152" s="310" t="str">
        <f t="shared" si="15"/>
        <v xml:space="preserve"> </v>
      </c>
      <c r="AF152" s="309" t="str">
        <f t="shared" si="16"/>
        <v xml:space="preserve"> </v>
      </c>
      <c r="AG152" s="311">
        <f t="shared" si="17"/>
        <v>0</v>
      </c>
      <c r="AH152" s="311" t="str">
        <f t="shared" si="18"/>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19"/>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20"/>
        <v xml:space="preserve"> </v>
      </c>
      <c r="AN152" s="309" t="str">
        <f t="shared" si="21"/>
        <v xml:space="preserve"> </v>
      </c>
      <c r="AO152" s="321"/>
      <c r="AP152" s="321"/>
      <c r="AQ152" s="321"/>
      <c r="AR152" s="321"/>
      <c r="AS152" s="321"/>
      <c r="AT152" s="321"/>
      <c r="AU152" s="321"/>
      <c r="AV152" s="321"/>
      <c r="AW152" s="321"/>
      <c r="AX152" s="321"/>
      <c r="AY152" s="321"/>
      <c r="AZ152" s="321"/>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88" t="str">
        <f t="shared" si="0"/>
        <v>-</v>
      </c>
      <c r="C153" s="309"/>
      <c r="D153" s="309"/>
      <c r="E153" s="309"/>
      <c r="F153" s="376"/>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10"/>
        <v/>
      </c>
      <c r="Z153" s="309"/>
      <c r="AA153" s="309" t="str">
        <f t="shared" si="11"/>
        <v/>
      </c>
      <c r="AB153" s="309" t="str">
        <f t="shared" si="12"/>
        <v xml:space="preserve"> </v>
      </c>
      <c r="AC153" s="309" t="str">
        <f t="shared" si="13"/>
        <v/>
      </c>
      <c r="AD153" s="309" t="str">
        <f t="shared" si="14"/>
        <v xml:space="preserve"> </v>
      </c>
      <c r="AE153" s="310" t="str">
        <f t="shared" si="15"/>
        <v xml:space="preserve"> </v>
      </c>
      <c r="AF153" s="309" t="str">
        <f t="shared" si="16"/>
        <v xml:space="preserve"> </v>
      </c>
      <c r="AG153" s="311">
        <f t="shared" si="17"/>
        <v>0</v>
      </c>
      <c r="AH153" s="311" t="str">
        <f t="shared" si="18"/>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19"/>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20"/>
        <v xml:space="preserve"> </v>
      </c>
      <c r="AN153" s="309" t="str">
        <f t="shared" si="21"/>
        <v xml:space="preserve"> </v>
      </c>
      <c r="AO153" s="321"/>
      <c r="AP153" s="321"/>
      <c r="AQ153" s="321"/>
      <c r="AR153" s="321"/>
      <c r="AS153" s="321"/>
      <c r="AT153" s="321"/>
      <c r="AU153" s="321"/>
      <c r="AV153" s="321"/>
      <c r="AW153" s="321"/>
      <c r="AX153" s="321"/>
      <c r="AY153" s="321"/>
      <c r="AZ153" s="321"/>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88" t="str">
        <f t="shared" si="0"/>
        <v>-</v>
      </c>
      <c r="C154" s="309"/>
      <c r="D154" s="309"/>
      <c r="E154" s="309"/>
      <c r="F154" s="376"/>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10"/>
        <v/>
      </c>
      <c r="Z154" s="309"/>
      <c r="AA154" s="309" t="str">
        <f t="shared" si="11"/>
        <v/>
      </c>
      <c r="AB154" s="309" t="str">
        <f t="shared" si="12"/>
        <v xml:space="preserve"> </v>
      </c>
      <c r="AC154" s="309" t="str">
        <f t="shared" si="13"/>
        <v/>
      </c>
      <c r="AD154" s="309" t="str">
        <f t="shared" si="14"/>
        <v xml:space="preserve"> </v>
      </c>
      <c r="AE154" s="310" t="str">
        <f t="shared" si="15"/>
        <v xml:space="preserve"> </v>
      </c>
      <c r="AF154" s="309" t="str">
        <f t="shared" si="16"/>
        <v xml:space="preserve"> </v>
      </c>
      <c r="AG154" s="311">
        <f t="shared" si="17"/>
        <v>0</v>
      </c>
      <c r="AH154" s="311" t="str">
        <f t="shared" si="18"/>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19"/>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20"/>
        <v xml:space="preserve"> </v>
      </c>
      <c r="AN154" s="309" t="str">
        <f t="shared" si="21"/>
        <v xml:space="preserve"> </v>
      </c>
      <c r="AO154" s="321"/>
      <c r="AP154" s="321"/>
      <c r="AQ154" s="321"/>
      <c r="AR154" s="321"/>
      <c r="AS154" s="321"/>
      <c r="AT154" s="321"/>
      <c r="AU154" s="321"/>
      <c r="AV154" s="321"/>
      <c r="AW154" s="321"/>
      <c r="AX154" s="321"/>
      <c r="AY154" s="321"/>
      <c r="AZ154" s="321"/>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88" t="str">
        <f t="shared" si="0"/>
        <v>-</v>
      </c>
      <c r="C155" s="309"/>
      <c r="D155" s="309"/>
      <c r="E155" s="309"/>
      <c r="F155" s="376"/>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10"/>
        <v/>
      </c>
      <c r="Z155" s="309"/>
      <c r="AA155" s="309" t="str">
        <f t="shared" si="11"/>
        <v/>
      </c>
      <c r="AB155" s="309" t="str">
        <f t="shared" si="12"/>
        <v xml:space="preserve"> </v>
      </c>
      <c r="AC155" s="309" t="str">
        <f t="shared" si="13"/>
        <v/>
      </c>
      <c r="AD155" s="309" t="str">
        <f t="shared" si="14"/>
        <v xml:space="preserve"> </v>
      </c>
      <c r="AE155" s="310" t="str">
        <f t="shared" si="15"/>
        <v xml:space="preserve"> </v>
      </c>
      <c r="AF155" s="309" t="str">
        <f t="shared" si="16"/>
        <v xml:space="preserve"> </v>
      </c>
      <c r="AG155" s="311">
        <f t="shared" si="17"/>
        <v>0</v>
      </c>
      <c r="AH155" s="311" t="str">
        <f t="shared" si="18"/>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19"/>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20"/>
        <v xml:space="preserve"> </v>
      </c>
      <c r="AN155" s="309" t="str">
        <f t="shared" si="21"/>
        <v xml:space="preserve"> </v>
      </c>
      <c r="AO155" s="321"/>
      <c r="AP155" s="321"/>
      <c r="AQ155" s="321"/>
      <c r="AR155" s="321"/>
      <c r="AS155" s="321"/>
      <c r="AT155" s="321"/>
      <c r="AU155" s="321"/>
      <c r="AV155" s="321"/>
      <c r="AW155" s="321"/>
      <c r="AX155" s="321"/>
      <c r="AY155" s="321"/>
      <c r="AZ155" s="321"/>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88" t="str">
        <f t="shared" si="0"/>
        <v>-</v>
      </c>
      <c r="C156" s="309"/>
      <c r="D156" s="309"/>
      <c r="E156" s="309"/>
      <c r="F156" s="376"/>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10"/>
        <v/>
      </c>
      <c r="Z156" s="309"/>
      <c r="AA156" s="309" t="str">
        <f t="shared" si="11"/>
        <v/>
      </c>
      <c r="AB156" s="309" t="str">
        <f t="shared" si="12"/>
        <v xml:space="preserve"> </v>
      </c>
      <c r="AC156" s="309" t="str">
        <f t="shared" si="13"/>
        <v/>
      </c>
      <c r="AD156" s="309" t="str">
        <f t="shared" si="14"/>
        <v xml:space="preserve"> </v>
      </c>
      <c r="AE156" s="310" t="str">
        <f t="shared" si="15"/>
        <v xml:space="preserve"> </v>
      </c>
      <c r="AF156" s="309" t="str">
        <f t="shared" si="16"/>
        <v xml:space="preserve"> </v>
      </c>
      <c r="AG156" s="311">
        <f t="shared" si="17"/>
        <v>0</v>
      </c>
      <c r="AH156" s="311" t="str">
        <f t="shared" si="18"/>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19"/>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20"/>
        <v xml:space="preserve"> </v>
      </c>
      <c r="AN156" s="309" t="str">
        <f t="shared" si="21"/>
        <v xml:space="preserve"> </v>
      </c>
      <c r="AO156" s="321"/>
      <c r="AP156" s="321"/>
      <c r="AQ156" s="321"/>
      <c r="AR156" s="321"/>
      <c r="AS156" s="321"/>
      <c r="AT156" s="321"/>
      <c r="AU156" s="321"/>
      <c r="AV156" s="321"/>
      <c r="AW156" s="321"/>
      <c r="AX156" s="321"/>
      <c r="AY156" s="321"/>
      <c r="AZ156" s="321"/>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88" t="str">
        <f t="shared" si="0"/>
        <v>-</v>
      </c>
      <c r="C157" s="309"/>
      <c r="D157" s="309"/>
      <c r="E157" s="309"/>
      <c r="F157" s="376"/>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10"/>
        <v/>
      </c>
      <c r="Z157" s="309"/>
      <c r="AA157" s="309" t="str">
        <f t="shared" si="11"/>
        <v/>
      </c>
      <c r="AB157" s="309" t="str">
        <f t="shared" si="12"/>
        <v xml:space="preserve"> </v>
      </c>
      <c r="AC157" s="309" t="str">
        <f t="shared" si="13"/>
        <v/>
      </c>
      <c r="AD157" s="309" t="str">
        <f t="shared" si="14"/>
        <v xml:space="preserve"> </v>
      </c>
      <c r="AE157" s="310" t="str">
        <f t="shared" si="15"/>
        <v xml:space="preserve"> </v>
      </c>
      <c r="AF157" s="309" t="str">
        <f t="shared" si="16"/>
        <v xml:space="preserve"> </v>
      </c>
      <c r="AG157" s="311">
        <f t="shared" si="17"/>
        <v>0</v>
      </c>
      <c r="AH157" s="311" t="str">
        <f t="shared" si="18"/>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19"/>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20"/>
        <v xml:space="preserve"> </v>
      </c>
      <c r="AN157" s="309" t="str">
        <f t="shared" si="21"/>
        <v xml:space="preserve"> </v>
      </c>
      <c r="AO157" s="321"/>
      <c r="AP157" s="321"/>
      <c r="AQ157" s="321"/>
      <c r="AR157" s="321"/>
      <c r="AS157" s="321"/>
      <c r="AT157" s="321"/>
      <c r="AU157" s="321"/>
      <c r="AV157" s="321"/>
      <c r="AW157" s="321"/>
      <c r="AX157" s="321"/>
      <c r="AY157" s="321"/>
      <c r="AZ157" s="321"/>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88" t="str">
        <f t="shared" si="0"/>
        <v>-</v>
      </c>
      <c r="C158" s="309"/>
      <c r="D158" s="309"/>
      <c r="E158" s="309"/>
      <c r="F158" s="376"/>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10"/>
        <v/>
      </c>
      <c r="Z158" s="309"/>
      <c r="AA158" s="309" t="str">
        <f t="shared" si="11"/>
        <v/>
      </c>
      <c r="AB158" s="309" t="str">
        <f t="shared" si="12"/>
        <v xml:space="preserve"> </v>
      </c>
      <c r="AC158" s="309" t="str">
        <f t="shared" si="13"/>
        <v/>
      </c>
      <c r="AD158" s="309" t="str">
        <f t="shared" si="14"/>
        <v xml:space="preserve"> </v>
      </c>
      <c r="AE158" s="310" t="str">
        <f t="shared" si="15"/>
        <v xml:space="preserve"> </v>
      </c>
      <c r="AF158" s="309" t="str">
        <f t="shared" si="16"/>
        <v xml:space="preserve"> </v>
      </c>
      <c r="AG158" s="311">
        <f t="shared" si="17"/>
        <v>0</v>
      </c>
      <c r="AH158" s="311" t="str">
        <f t="shared" si="18"/>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19"/>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20"/>
        <v xml:space="preserve"> </v>
      </c>
      <c r="AN158" s="309" t="str">
        <f t="shared" si="21"/>
        <v xml:space="preserve"> </v>
      </c>
      <c r="AO158" s="321"/>
      <c r="AP158" s="321"/>
      <c r="AQ158" s="321"/>
      <c r="AR158" s="321"/>
      <c r="AS158" s="321"/>
      <c r="AT158" s="321"/>
      <c r="AU158" s="321"/>
      <c r="AV158" s="321"/>
      <c r="AW158" s="321"/>
      <c r="AX158" s="321"/>
      <c r="AY158" s="321"/>
      <c r="AZ158" s="321"/>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88" t="str">
        <f t="shared" si="0"/>
        <v>-</v>
      </c>
      <c r="C159" s="309"/>
      <c r="D159" s="309"/>
      <c r="E159" s="309"/>
      <c r="F159" s="376"/>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10"/>
        <v/>
      </c>
      <c r="Z159" s="309"/>
      <c r="AA159" s="309" t="str">
        <f t="shared" si="11"/>
        <v/>
      </c>
      <c r="AB159" s="309" t="str">
        <f t="shared" si="12"/>
        <v xml:space="preserve"> </v>
      </c>
      <c r="AC159" s="309" t="str">
        <f t="shared" si="13"/>
        <v/>
      </c>
      <c r="AD159" s="309" t="str">
        <f t="shared" si="14"/>
        <v xml:space="preserve"> </v>
      </c>
      <c r="AE159" s="310" t="str">
        <f t="shared" si="15"/>
        <v xml:space="preserve"> </v>
      </c>
      <c r="AF159" s="309" t="str">
        <f t="shared" si="16"/>
        <v xml:space="preserve"> </v>
      </c>
      <c r="AG159" s="311">
        <f t="shared" si="17"/>
        <v>0</v>
      </c>
      <c r="AH159" s="311" t="str">
        <f t="shared" si="18"/>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19"/>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20"/>
        <v xml:space="preserve"> </v>
      </c>
      <c r="AN159" s="309" t="str">
        <f t="shared" si="21"/>
        <v xml:space="preserve"> </v>
      </c>
      <c r="AO159" s="321"/>
      <c r="AP159" s="321"/>
      <c r="AQ159" s="321"/>
      <c r="AR159" s="321"/>
      <c r="AS159" s="321"/>
      <c r="AT159" s="321"/>
      <c r="AU159" s="321"/>
      <c r="AV159" s="321"/>
      <c r="AW159" s="321"/>
      <c r="AX159" s="321"/>
      <c r="AY159" s="321"/>
      <c r="AZ159" s="321"/>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88" t="str">
        <f t="shared" si="0"/>
        <v>-</v>
      </c>
      <c r="C160" s="309"/>
      <c r="D160" s="309"/>
      <c r="E160" s="309"/>
      <c r="F160" s="376"/>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10"/>
        <v/>
      </c>
      <c r="Z160" s="309"/>
      <c r="AA160" s="309" t="str">
        <f t="shared" si="11"/>
        <v/>
      </c>
      <c r="AB160" s="309" t="str">
        <f t="shared" si="12"/>
        <v xml:space="preserve"> </v>
      </c>
      <c r="AC160" s="309" t="str">
        <f t="shared" si="13"/>
        <v/>
      </c>
      <c r="AD160" s="309" t="str">
        <f t="shared" si="14"/>
        <v xml:space="preserve"> </v>
      </c>
      <c r="AE160" s="310" t="str">
        <f t="shared" si="15"/>
        <v xml:space="preserve"> </v>
      </c>
      <c r="AF160" s="309" t="str">
        <f t="shared" si="16"/>
        <v xml:space="preserve"> </v>
      </c>
      <c r="AG160" s="311">
        <f t="shared" si="17"/>
        <v>0</v>
      </c>
      <c r="AH160" s="311" t="str">
        <f t="shared" si="18"/>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19"/>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20"/>
        <v xml:space="preserve"> </v>
      </c>
      <c r="AN160" s="309" t="str">
        <f t="shared" si="21"/>
        <v xml:space="preserve"> </v>
      </c>
      <c r="AO160" s="321"/>
      <c r="AP160" s="321"/>
      <c r="AQ160" s="321"/>
      <c r="AR160" s="321"/>
      <c r="AS160" s="321"/>
      <c r="AT160" s="321"/>
      <c r="AU160" s="321"/>
      <c r="AV160" s="321"/>
      <c r="AW160" s="321"/>
      <c r="AX160" s="321"/>
      <c r="AY160" s="321"/>
      <c r="AZ160" s="321"/>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88" t="str">
        <f t="shared" si="0"/>
        <v>-</v>
      </c>
      <c r="C161" s="309"/>
      <c r="D161" s="309"/>
      <c r="E161" s="309"/>
      <c r="F161" s="376"/>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10"/>
        <v/>
      </c>
      <c r="Z161" s="309"/>
      <c r="AA161" s="309" t="str">
        <f t="shared" si="11"/>
        <v/>
      </c>
      <c r="AB161" s="309" t="str">
        <f t="shared" si="12"/>
        <v xml:space="preserve"> </v>
      </c>
      <c r="AC161" s="309" t="str">
        <f t="shared" si="13"/>
        <v/>
      </c>
      <c r="AD161" s="309" t="str">
        <f t="shared" si="14"/>
        <v xml:space="preserve"> </v>
      </c>
      <c r="AE161" s="310" t="str">
        <f t="shared" si="15"/>
        <v xml:space="preserve"> </v>
      </c>
      <c r="AF161" s="309" t="str">
        <f t="shared" si="16"/>
        <v xml:space="preserve"> </v>
      </c>
      <c r="AG161" s="311">
        <f t="shared" si="17"/>
        <v>0</v>
      </c>
      <c r="AH161" s="311" t="str">
        <f t="shared" si="18"/>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19"/>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20"/>
        <v xml:space="preserve"> </v>
      </c>
      <c r="AN161" s="309" t="str">
        <f t="shared" si="21"/>
        <v xml:space="preserve"> </v>
      </c>
      <c r="AO161" s="321"/>
      <c r="AP161" s="321"/>
      <c r="AQ161" s="321"/>
      <c r="AR161" s="321"/>
      <c r="AS161" s="321"/>
      <c r="AT161" s="321"/>
      <c r="AU161" s="321"/>
      <c r="AV161" s="321"/>
      <c r="AW161" s="321"/>
      <c r="AX161" s="321"/>
      <c r="AY161" s="321"/>
      <c r="AZ161" s="321"/>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88" t="str">
        <f t="shared" si="0"/>
        <v>-</v>
      </c>
      <c r="C162" s="309"/>
      <c r="D162" s="309"/>
      <c r="E162" s="309"/>
      <c r="F162" s="376"/>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10"/>
        <v/>
      </c>
      <c r="Z162" s="309"/>
      <c r="AA162" s="309" t="str">
        <f t="shared" si="11"/>
        <v/>
      </c>
      <c r="AB162" s="309" t="str">
        <f t="shared" si="12"/>
        <v xml:space="preserve"> </v>
      </c>
      <c r="AC162" s="309" t="str">
        <f t="shared" si="13"/>
        <v/>
      </c>
      <c r="AD162" s="309" t="str">
        <f t="shared" si="14"/>
        <v xml:space="preserve"> </v>
      </c>
      <c r="AE162" s="310" t="str">
        <f t="shared" si="15"/>
        <v xml:space="preserve"> </v>
      </c>
      <c r="AF162" s="309" t="str">
        <f t="shared" si="16"/>
        <v xml:space="preserve"> </v>
      </c>
      <c r="AG162" s="311">
        <f t="shared" si="17"/>
        <v>0</v>
      </c>
      <c r="AH162" s="311" t="str">
        <f t="shared" si="18"/>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19"/>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20"/>
        <v xml:space="preserve"> </v>
      </c>
      <c r="AN162" s="309" t="str">
        <f t="shared" si="21"/>
        <v xml:space="preserve"> </v>
      </c>
      <c r="AO162" s="321"/>
      <c r="AP162" s="321"/>
      <c r="AQ162" s="321"/>
      <c r="AR162" s="321"/>
      <c r="AS162" s="321"/>
      <c r="AT162" s="321"/>
      <c r="AU162" s="321"/>
      <c r="AV162" s="321"/>
      <c r="AW162" s="321"/>
      <c r="AX162" s="321"/>
      <c r="AY162" s="321"/>
      <c r="AZ162" s="321"/>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88" t="str">
        <f t="shared" si="0"/>
        <v>-</v>
      </c>
      <c r="C163" s="309"/>
      <c r="D163" s="309"/>
      <c r="E163" s="309"/>
      <c r="F163" s="376"/>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10"/>
        <v/>
      </c>
      <c r="Z163" s="309"/>
      <c r="AA163" s="309" t="str">
        <f t="shared" si="11"/>
        <v/>
      </c>
      <c r="AB163" s="309" t="str">
        <f t="shared" si="12"/>
        <v xml:space="preserve"> </v>
      </c>
      <c r="AC163" s="309" t="str">
        <f t="shared" si="13"/>
        <v/>
      </c>
      <c r="AD163" s="309" t="str">
        <f t="shared" si="14"/>
        <v xml:space="preserve"> </v>
      </c>
      <c r="AE163" s="310" t="str">
        <f t="shared" si="15"/>
        <v xml:space="preserve"> </v>
      </c>
      <c r="AF163" s="309" t="str">
        <f t="shared" si="16"/>
        <v xml:space="preserve"> </v>
      </c>
      <c r="AG163" s="311">
        <f t="shared" si="17"/>
        <v>0</v>
      </c>
      <c r="AH163" s="311" t="str">
        <f t="shared" si="18"/>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19"/>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20"/>
        <v xml:space="preserve"> </v>
      </c>
      <c r="AN163" s="309" t="str">
        <f t="shared" si="21"/>
        <v xml:space="preserve"> </v>
      </c>
      <c r="AO163" s="321"/>
      <c r="AP163" s="321"/>
      <c r="AQ163" s="321"/>
      <c r="AR163" s="321"/>
      <c r="AS163" s="321"/>
      <c r="AT163" s="321"/>
      <c r="AU163" s="321"/>
      <c r="AV163" s="321"/>
      <c r="AW163" s="321"/>
      <c r="AX163" s="321"/>
      <c r="AY163" s="321"/>
      <c r="AZ163" s="321"/>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88" t="str">
        <f t="shared" si="0"/>
        <v>-</v>
      </c>
      <c r="C164" s="309"/>
      <c r="D164" s="309"/>
      <c r="E164" s="309"/>
      <c r="F164" s="376"/>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10"/>
        <v/>
      </c>
      <c r="Z164" s="309"/>
      <c r="AA164" s="309" t="str">
        <f t="shared" si="11"/>
        <v/>
      </c>
      <c r="AB164" s="309" t="str">
        <f t="shared" si="12"/>
        <v xml:space="preserve"> </v>
      </c>
      <c r="AC164" s="309" t="str">
        <f t="shared" si="13"/>
        <v/>
      </c>
      <c r="AD164" s="309" t="str">
        <f t="shared" si="14"/>
        <v xml:space="preserve"> </v>
      </c>
      <c r="AE164" s="310" t="str">
        <f t="shared" si="15"/>
        <v xml:space="preserve"> </v>
      </c>
      <c r="AF164" s="309" t="str">
        <f t="shared" si="16"/>
        <v xml:space="preserve"> </v>
      </c>
      <c r="AG164" s="311">
        <f t="shared" si="17"/>
        <v>0</v>
      </c>
      <c r="AH164" s="311" t="str">
        <f t="shared" si="18"/>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19"/>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20"/>
        <v xml:space="preserve"> </v>
      </c>
      <c r="AN164" s="309" t="str">
        <f t="shared" si="21"/>
        <v xml:space="preserve"> </v>
      </c>
      <c r="AO164" s="321"/>
      <c r="AP164" s="321"/>
      <c r="AQ164" s="321"/>
      <c r="AR164" s="321"/>
      <c r="AS164" s="321"/>
      <c r="AT164" s="321"/>
      <c r="AU164" s="321"/>
      <c r="AV164" s="321"/>
      <c r="AW164" s="321"/>
      <c r="AX164" s="321"/>
      <c r="AY164" s="321"/>
      <c r="AZ164" s="321"/>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88" t="str">
        <f t="shared" si="0"/>
        <v>-</v>
      </c>
      <c r="C165" s="309"/>
      <c r="D165" s="309"/>
      <c r="E165" s="309"/>
      <c r="F165" s="376"/>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10"/>
        <v/>
      </c>
      <c r="Z165" s="309"/>
      <c r="AA165" s="309" t="str">
        <f t="shared" si="11"/>
        <v/>
      </c>
      <c r="AB165" s="309" t="str">
        <f t="shared" si="12"/>
        <v xml:space="preserve"> </v>
      </c>
      <c r="AC165" s="309" t="str">
        <f t="shared" si="13"/>
        <v/>
      </c>
      <c r="AD165" s="309" t="str">
        <f t="shared" si="14"/>
        <v xml:space="preserve"> </v>
      </c>
      <c r="AE165" s="310" t="str">
        <f t="shared" si="15"/>
        <v xml:space="preserve"> </v>
      </c>
      <c r="AF165" s="309" t="str">
        <f t="shared" si="16"/>
        <v xml:space="preserve"> </v>
      </c>
      <c r="AG165" s="311">
        <f t="shared" si="17"/>
        <v>0</v>
      </c>
      <c r="AH165" s="311" t="str">
        <f t="shared" si="18"/>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19"/>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20"/>
        <v xml:space="preserve"> </v>
      </c>
      <c r="AN165" s="309" t="str">
        <f t="shared" si="21"/>
        <v xml:space="preserve"> </v>
      </c>
      <c r="AO165" s="321"/>
      <c r="AP165" s="321"/>
      <c r="AQ165" s="321"/>
      <c r="AR165" s="321"/>
      <c r="AS165" s="321"/>
      <c r="AT165" s="321"/>
      <c r="AU165" s="321"/>
      <c r="AV165" s="321"/>
      <c r="AW165" s="321"/>
      <c r="AX165" s="321"/>
      <c r="AY165" s="321"/>
      <c r="AZ165" s="321"/>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88" t="str">
        <f t="shared" si="0"/>
        <v>-</v>
      </c>
      <c r="C166" s="309"/>
      <c r="D166" s="309"/>
      <c r="E166" s="309"/>
      <c r="F166" s="376"/>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10"/>
        <v/>
      </c>
      <c r="Z166" s="309"/>
      <c r="AA166" s="309" t="str">
        <f t="shared" si="11"/>
        <v/>
      </c>
      <c r="AB166" s="309" t="str">
        <f t="shared" si="12"/>
        <v xml:space="preserve"> </v>
      </c>
      <c r="AC166" s="309" t="str">
        <f t="shared" si="13"/>
        <v/>
      </c>
      <c r="AD166" s="309" t="str">
        <f t="shared" si="14"/>
        <v xml:space="preserve"> </v>
      </c>
      <c r="AE166" s="310" t="str">
        <f t="shared" si="15"/>
        <v xml:space="preserve"> </v>
      </c>
      <c r="AF166" s="309" t="str">
        <f t="shared" si="16"/>
        <v xml:space="preserve"> </v>
      </c>
      <c r="AG166" s="311">
        <f t="shared" si="17"/>
        <v>0</v>
      </c>
      <c r="AH166" s="311" t="str">
        <f t="shared" si="18"/>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19"/>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20"/>
        <v xml:space="preserve"> </v>
      </c>
      <c r="AN166" s="309" t="str">
        <f t="shared" si="21"/>
        <v xml:space="preserve"> </v>
      </c>
      <c r="AO166" s="321"/>
      <c r="AP166" s="321"/>
      <c r="AQ166" s="321"/>
      <c r="AR166" s="321"/>
      <c r="AS166" s="321"/>
      <c r="AT166" s="321"/>
      <c r="AU166" s="321"/>
      <c r="AV166" s="321"/>
      <c r="AW166" s="321"/>
      <c r="AX166" s="321"/>
      <c r="AY166" s="321"/>
      <c r="AZ166" s="321"/>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88" t="str">
        <f t="shared" si="0"/>
        <v>-</v>
      </c>
      <c r="C167" s="309"/>
      <c r="D167" s="309"/>
      <c r="E167" s="309"/>
      <c r="F167" s="376"/>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10"/>
        <v/>
      </c>
      <c r="Z167" s="309"/>
      <c r="AA167" s="309" t="str">
        <f t="shared" si="11"/>
        <v/>
      </c>
      <c r="AB167" s="309" t="str">
        <f t="shared" si="12"/>
        <v xml:space="preserve"> </v>
      </c>
      <c r="AC167" s="309" t="str">
        <f t="shared" si="13"/>
        <v/>
      </c>
      <c r="AD167" s="309" t="str">
        <f t="shared" si="14"/>
        <v xml:space="preserve"> </v>
      </c>
      <c r="AE167" s="310" t="str">
        <f t="shared" si="15"/>
        <v xml:space="preserve"> </v>
      </c>
      <c r="AF167" s="309" t="str">
        <f t="shared" si="16"/>
        <v xml:space="preserve"> </v>
      </c>
      <c r="AG167" s="311">
        <f t="shared" si="17"/>
        <v>0</v>
      </c>
      <c r="AH167" s="311" t="str">
        <f t="shared" si="18"/>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19"/>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20"/>
        <v xml:space="preserve"> </v>
      </c>
      <c r="AN167" s="309" t="str">
        <f t="shared" si="21"/>
        <v xml:space="preserve"> </v>
      </c>
      <c r="AO167" s="321"/>
      <c r="AP167" s="321"/>
      <c r="AQ167" s="321"/>
      <c r="AR167" s="321"/>
      <c r="AS167" s="321"/>
      <c r="AT167" s="321"/>
      <c r="AU167" s="321"/>
      <c r="AV167" s="321"/>
      <c r="AW167" s="321"/>
      <c r="AX167" s="321"/>
      <c r="AY167" s="321"/>
      <c r="AZ167" s="321"/>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88" t="str">
        <f t="shared" si="0"/>
        <v>-</v>
      </c>
      <c r="C168" s="309"/>
      <c r="D168" s="309"/>
      <c r="E168" s="309"/>
      <c r="F168" s="376"/>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10"/>
        <v/>
      </c>
      <c r="Z168" s="309"/>
      <c r="AA168" s="309" t="str">
        <f t="shared" si="11"/>
        <v/>
      </c>
      <c r="AB168" s="309" t="str">
        <f t="shared" si="12"/>
        <v xml:space="preserve"> </v>
      </c>
      <c r="AC168" s="309" t="str">
        <f t="shared" si="13"/>
        <v/>
      </c>
      <c r="AD168" s="309" t="str">
        <f t="shared" si="14"/>
        <v xml:space="preserve"> </v>
      </c>
      <c r="AE168" s="310" t="str">
        <f t="shared" si="15"/>
        <v xml:space="preserve"> </v>
      </c>
      <c r="AF168" s="309" t="str">
        <f t="shared" si="16"/>
        <v xml:space="preserve"> </v>
      </c>
      <c r="AG168" s="311">
        <f t="shared" si="17"/>
        <v>0</v>
      </c>
      <c r="AH168" s="311" t="str">
        <f t="shared" si="18"/>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19"/>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20"/>
        <v xml:space="preserve"> </v>
      </c>
      <c r="AN168" s="309" t="str">
        <f t="shared" si="21"/>
        <v xml:space="preserve"> </v>
      </c>
      <c r="AO168" s="321"/>
      <c r="AP168" s="321"/>
      <c r="AQ168" s="321"/>
      <c r="AR168" s="321"/>
      <c r="AS168" s="321"/>
      <c r="AT168" s="321"/>
      <c r="AU168" s="321"/>
      <c r="AV168" s="321"/>
      <c r="AW168" s="321"/>
      <c r="AX168" s="321"/>
      <c r="AY168" s="321"/>
      <c r="AZ168" s="321"/>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88" t="str">
        <f t="shared" si="0"/>
        <v>-</v>
      </c>
      <c r="C169" s="309"/>
      <c r="D169" s="309"/>
      <c r="E169" s="309"/>
      <c r="F169" s="376"/>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10"/>
        <v/>
      </c>
      <c r="Z169" s="309"/>
      <c r="AA169" s="309" t="str">
        <f t="shared" si="11"/>
        <v/>
      </c>
      <c r="AB169" s="309" t="str">
        <f t="shared" si="12"/>
        <v xml:space="preserve"> </v>
      </c>
      <c r="AC169" s="309" t="str">
        <f t="shared" si="13"/>
        <v/>
      </c>
      <c r="AD169" s="309" t="str">
        <f t="shared" si="14"/>
        <v xml:space="preserve"> </v>
      </c>
      <c r="AE169" s="310" t="str">
        <f t="shared" si="15"/>
        <v xml:space="preserve"> </v>
      </c>
      <c r="AF169" s="309" t="str">
        <f t="shared" si="16"/>
        <v xml:space="preserve"> </v>
      </c>
      <c r="AG169" s="311">
        <f t="shared" si="17"/>
        <v>0</v>
      </c>
      <c r="AH169" s="311" t="str">
        <f t="shared" si="18"/>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19"/>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20"/>
        <v xml:space="preserve"> </v>
      </c>
      <c r="AN169" s="309" t="str">
        <f t="shared" si="21"/>
        <v xml:space="preserve"> </v>
      </c>
      <c r="AO169" s="321"/>
      <c r="AP169" s="321"/>
      <c r="AQ169" s="321"/>
      <c r="AR169" s="321"/>
      <c r="AS169" s="321"/>
      <c r="AT169" s="321"/>
      <c r="AU169" s="321"/>
      <c r="AV169" s="321"/>
      <c r="AW169" s="321"/>
      <c r="AX169" s="321"/>
      <c r="AY169" s="321"/>
      <c r="AZ169" s="321"/>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88" t="str">
        <f t="shared" si="0"/>
        <v>-</v>
      </c>
      <c r="C170" s="309"/>
      <c r="D170" s="309"/>
      <c r="E170" s="309"/>
      <c r="F170" s="376"/>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10"/>
        <v/>
      </c>
      <c r="Z170" s="309"/>
      <c r="AA170" s="309" t="str">
        <f t="shared" si="11"/>
        <v/>
      </c>
      <c r="AB170" s="309" t="str">
        <f t="shared" si="12"/>
        <v xml:space="preserve"> </v>
      </c>
      <c r="AC170" s="309" t="str">
        <f t="shared" si="13"/>
        <v/>
      </c>
      <c r="AD170" s="309" t="str">
        <f t="shared" si="14"/>
        <v xml:space="preserve"> </v>
      </c>
      <c r="AE170" s="310" t="str">
        <f t="shared" si="15"/>
        <v xml:space="preserve"> </v>
      </c>
      <c r="AF170" s="309" t="str">
        <f t="shared" si="16"/>
        <v xml:space="preserve"> </v>
      </c>
      <c r="AG170" s="311">
        <f t="shared" si="17"/>
        <v>0</v>
      </c>
      <c r="AH170" s="311" t="str">
        <f t="shared" si="18"/>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19"/>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20"/>
        <v xml:space="preserve"> </v>
      </c>
      <c r="AN170" s="309" t="str">
        <f t="shared" si="21"/>
        <v xml:space="preserve"> </v>
      </c>
      <c r="AO170" s="321"/>
      <c r="AP170" s="321"/>
      <c r="AQ170" s="321"/>
      <c r="AR170" s="321"/>
      <c r="AS170" s="321"/>
      <c r="AT170" s="321"/>
      <c r="AU170" s="321"/>
      <c r="AV170" s="321"/>
      <c r="AW170" s="321"/>
      <c r="AX170" s="321"/>
      <c r="AY170" s="321"/>
      <c r="AZ170" s="321"/>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88" t="str">
        <f t="shared" si="0"/>
        <v>-</v>
      </c>
      <c r="C171" s="309"/>
      <c r="D171" s="309"/>
      <c r="E171" s="309"/>
      <c r="F171" s="376"/>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10"/>
        <v/>
      </c>
      <c r="Z171" s="309"/>
      <c r="AA171" s="309" t="str">
        <f t="shared" si="11"/>
        <v/>
      </c>
      <c r="AB171" s="309" t="str">
        <f t="shared" si="12"/>
        <v xml:space="preserve"> </v>
      </c>
      <c r="AC171" s="309" t="str">
        <f t="shared" si="13"/>
        <v/>
      </c>
      <c r="AD171" s="309" t="str">
        <f t="shared" si="14"/>
        <v xml:space="preserve"> </v>
      </c>
      <c r="AE171" s="310" t="str">
        <f t="shared" si="15"/>
        <v xml:space="preserve"> </v>
      </c>
      <c r="AF171" s="309" t="str">
        <f t="shared" si="16"/>
        <v xml:space="preserve"> </v>
      </c>
      <c r="AG171" s="311">
        <f t="shared" si="17"/>
        <v>0</v>
      </c>
      <c r="AH171" s="311" t="str">
        <f t="shared" si="18"/>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19"/>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20"/>
        <v xml:space="preserve"> </v>
      </c>
      <c r="AN171" s="309" t="str">
        <f t="shared" si="21"/>
        <v xml:space="preserve"> </v>
      </c>
      <c r="AO171" s="321"/>
      <c r="AP171" s="321"/>
      <c r="AQ171" s="321"/>
      <c r="AR171" s="321"/>
      <c r="AS171" s="321"/>
      <c r="AT171" s="321"/>
      <c r="AU171" s="321"/>
      <c r="AV171" s="321"/>
      <c r="AW171" s="321"/>
      <c r="AX171" s="321"/>
      <c r="AY171" s="321"/>
      <c r="AZ171" s="321"/>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88" t="str">
        <f t="shared" si="0"/>
        <v>-</v>
      </c>
      <c r="C172" s="309"/>
      <c r="D172" s="309"/>
      <c r="E172" s="309"/>
      <c r="F172" s="376"/>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10"/>
        <v/>
      </c>
      <c r="Z172" s="309"/>
      <c r="AA172" s="309" t="str">
        <f t="shared" si="11"/>
        <v/>
      </c>
      <c r="AB172" s="309" t="str">
        <f t="shared" si="12"/>
        <v xml:space="preserve"> </v>
      </c>
      <c r="AC172" s="309" t="str">
        <f t="shared" si="13"/>
        <v/>
      </c>
      <c r="AD172" s="309" t="str">
        <f t="shared" si="14"/>
        <v xml:space="preserve"> </v>
      </c>
      <c r="AE172" s="310" t="str">
        <f t="shared" si="15"/>
        <v xml:space="preserve"> </v>
      </c>
      <c r="AF172" s="309" t="str">
        <f t="shared" si="16"/>
        <v xml:space="preserve"> </v>
      </c>
      <c r="AG172" s="311">
        <f t="shared" si="17"/>
        <v>0</v>
      </c>
      <c r="AH172" s="311" t="str">
        <f t="shared" si="18"/>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19"/>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20"/>
        <v xml:space="preserve"> </v>
      </c>
      <c r="AN172" s="309" t="str">
        <f t="shared" si="21"/>
        <v xml:space="preserve"> </v>
      </c>
      <c r="AO172" s="321"/>
      <c r="AP172" s="321"/>
      <c r="AQ172" s="321"/>
      <c r="AR172" s="321"/>
      <c r="AS172" s="321"/>
      <c r="AT172" s="321"/>
      <c r="AU172" s="321"/>
      <c r="AV172" s="321"/>
      <c r="AW172" s="321"/>
      <c r="AX172" s="321"/>
      <c r="AY172" s="321"/>
      <c r="AZ172" s="321"/>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88" t="str">
        <f t="shared" si="0"/>
        <v>-</v>
      </c>
      <c r="C173" s="309"/>
      <c r="D173" s="309"/>
      <c r="E173" s="309"/>
      <c r="F173" s="376"/>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10"/>
        <v/>
      </c>
      <c r="Z173" s="309"/>
      <c r="AA173" s="309" t="str">
        <f t="shared" si="11"/>
        <v/>
      </c>
      <c r="AB173" s="309" t="str">
        <f t="shared" si="12"/>
        <v xml:space="preserve"> </v>
      </c>
      <c r="AC173" s="309" t="str">
        <f t="shared" si="13"/>
        <v/>
      </c>
      <c r="AD173" s="309" t="str">
        <f t="shared" si="14"/>
        <v xml:space="preserve"> </v>
      </c>
      <c r="AE173" s="310" t="str">
        <f t="shared" si="15"/>
        <v xml:space="preserve"> </v>
      </c>
      <c r="AF173" s="309" t="str">
        <f t="shared" si="16"/>
        <v xml:space="preserve"> </v>
      </c>
      <c r="AG173" s="311">
        <f t="shared" si="17"/>
        <v>0</v>
      </c>
      <c r="AH173" s="311" t="str">
        <f t="shared" si="18"/>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19"/>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20"/>
        <v xml:space="preserve"> </v>
      </c>
      <c r="AN173" s="309" t="str">
        <f t="shared" si="21"/>
        <v xml:space="preserve"> </v>
      </c>
      <c r="AO173" s="321"/>
      <c r="AP173" s="321"/>
      <c r="AQ173" s="321"/>
      <c r="AR173" s="321"/>
      <c r="AS173" s="321"/>
      <c r="AT173" s="321"/>
      <c r="AU173" s="321"/>
      <c r="AV173" s="321"/>
      <c r="AW173" s="321"/>
      <c r="AX173" s="321"/>
      <c r="AY173" s="321"/>
      <c r="AZ173" s="321"/>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88" t="str">
        <f t="shared" si="0"/>
        <v>-</v>
      </c>
      <c r="C174" s="309"/>
      <c r="D174" s="309"/>
      <c r="E174" s="309"/>
      <c r="F174" s="376"/>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10"/>
        <v/>
      </c>
      <c r="Z174" s="309"/>
      <c r="AA174" s="309" t="str">
        <f t="shared" si="11"/>
        <v/>
      </c>
      <c r="AB174" s="309" t="str">
        <f t="shared" si="12"/>
        <v xml:space="preserve"> </v>
      </c>
      <c r="AC174" s="309" t="str">
        <f t="shared" si="13"/>
        <v/>
      </c>
      <c r="AD174" s="309" t="str">
        <f t="shared" si="14"/>
        <v xml:space="preserve"> </v>
      </c>
      <c r="AE174" s="310" t="str">
        <f t="shared" si="15"/>
        <v xml:space="preserve"> </v>
      </c>
      <c r="AF174" s="309" t="str">
        <f t="shared" si="16"/>
        <v xml:space="preserve"> </v>
      </c>
      <c r="AG174" s="311">
        <f t="shared" si="17"/>
        <v>0</v>
      </c>
      <c r="AH174" s="311" t="str">
        <f t="shared" si="18"/>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19"/>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20"/>
        <v xml:space="preserve"> </v>
      </c>
      <c r="AN174" s="309" t="str">
        <f t="shared" si="21"/>
        <v xml:space="preserve"> </v>
      </c>
      <c r="AO174" s="321"/>
      <c r="AP174" s="321"/>
      <c r="AQ174" s="321"/>
      <c r="AR174" s="321"/>
      <c r="AS174" s="321"/>
      <c r="AT174" s="321"/>
      <c r="AU174" s="321"/>
      <c r="AV174" s="321"/>
      <c r="AW174" s="321"/>
      <c r="AX174" s="321"/>
      <c r="AY174" s="321"/>
      <c r="AZ174" s="321"/>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88" t="str">
        <f t="shared" si="0"/>
        <v>-</v>
      </c>
      <c r="C175" s="309"/>
      <c r="D175" s="309"/>
      <c r="E175" s="309"/>
      <c r="F175" s="376"/>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10"/>
        <v/>
      </c>
      <c r="Z175" s="309"/>
      <c r="AA175" s="309" t="str">
        <f t="shared" si="11"/>
        <v/>
      </c>
      <c r="AB175" s="309" t="str">
        <f t="shared" si="12"/>
        <v xml:space="preserve"> </v>
      </c>
      <c r="AC175" s="309" t="str">
        <f t="shared" si="13"/>
        <v/>
      </c>
      <c r="AD175" s="309" t="str">
        <f t="shared" si="14"/>
        <v xml:space="preserve"> </v>
      </c>
      <c r="AE175" s="310" t="str">
        <f t="shared" si="15"/>
        <v xml:space="preserve"> </v>
      </c>
      <c r="AF175" s="309" t="str">
        <f t="shared" si="16"/>
        <v xml:space="preserve"> </v>
      </c>
      <c r="AG175" s="311">
        <f t="shared" si="17"/>
        <v>0</v>
      </c>
      <c r="AH175" s="311" t="str">
        <f t="shared" si="18"/>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19"/>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20"/>
        <v xml:space="preserve"> </v>
      </c>
      <c r="AN175" s="309" t="str">
        <f t="shared" si="21"/>
        <v xml:space="preserve"> </v>
      </c>
      <c r="AO175" s="321"/>
      <c r="AP175" s="321"/>
      <c r="AQ175" s="321"/>
      <c r="AR175" s="321"/>
      <c r="AS175" s="321"/>
      <c r="AT175" s="321"/>
      <c r="AU175" s="321"/>
      <c r="AV175" s="321"/>
      <c r="AW175" s="321"/>
      <c r="AX175" s="321"/>
      <c r="AY175" s="321"/>
      <c r="AZ175" s="321"/>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88" t="str">
        <f t="shared" si="0"/>
        <v>-</v>
      </c>
      <c r="C176" s="309"/>
      <c r="D176" s="309"/>
      <c r="E176" s="309"/>
      <c r="F176" s="376"/>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10"/>
        <v/>
      </c>
      <c r="Z176" s="309"/>
      <c r="AA176" s="309" t="str">
        <f t="shared" si="11"/>
        <v/>
      </c>
      <c r="AB176" s="309" t="str">
        <f t="shared" si="12"/>
        <v xml:space="preserve"> </v>
      </c>
      <c r="AC176" s="309" t="str">
        <f t="shared" si="13"/>
        <v/>
      </c>
      <c r="AD176" s="309" t="str">
        <f t="shared" si="14"/>
        <v xml:space="preserve"> </v>
      </c>
      <c r="AE176" s="310" t="str">
        <f t="shared" si="15"/>
        <v xml:space="preserve"> </v>
      </c>
      <c r="AF176" s="309" t="str">
        <f t="shared" si="16"/>
        <v xml:space="preserve"> </v>
      </c>
      <c r="AG176" s="311">
        <f t="shared" si="17"/>
        <v>0</v>
      </c>
      <c r="AH176" s="311" t="str">
        <f t="shared" si="18"/>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19"/>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20"/>
        <v xml:space="preserve"> </v>
      </c>
      <c r="AN176" s="309" t="str">
        <f t="shared" si="21"/>
        <v xml:space="preserve"> </v>
      </c>
      <c r="AO176" s="321"/>
      <c r="AP176" s="321"/>
      <c r="AQ176" s="321"/>
      <c r="AR176" s="321"/>
      <c r="AS176" s="321"/>
      <c r="AT176" s="321"/>
      <c r="AU176" s="321"/>
      <c r="AV176" s="321"/>
      <c r="AW176" s="321"/>
      <c r="AX176" s="321"/>
      <c r="AY176" s="321"/>
      <c r="AZ176" s="321"/>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88" t="str">
        <f t="shared" si="0"/>
        <v>-</v>
      </c>
      <c r="C177" s="309"/>
      <c r="D177" s="309"/>
      <c r="E177" s="309"/>
      <c r="F177" s="376"/>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10"/>
        <v/>
      </c>
      <c r="Z177" s="309"/>
      <c r="AA177" s="309" t="str">
        <f t="shared" si="11"/>
        <v/>
      </c>
      <c r="AB177" s="309" t="str">
        <f t="shared" si="12"/>
        <v xml:space="preserve"> </v>
      </c>
      <c r="AC177" s="309" t="str">
        <f t="shared" si="13"/>
        <v/>
      </c>
      <c r="AD177" s="309" t="str">
        <f t="shared" si="14"/>
        <v xml:space="preserve"> </v>
      </c>
      <c r="AE177" s="310" t="str">
        <f t="shared" si="15"/>
        <v xml:space="preserve"> </v>
      </c>
      <c r="AF177" s="309" t="str">
        <f t="shared" si="16"/>
        <v xml:space="preserve"> </v>
      </c>
      <c r="AG177" s="311">
        <f t="shared" si="17"/>
        <v>0</v>
      </c>
      <c r="AH177" s="311" t="str">
        <f t="shared" si="18"/>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19"/>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20"/>
        <v xml:space="preserve"> </v>
      </c>
      <c r="AN177" s="309" t="str">
        <f t="shared" si="21"/>
        <v xml:space="preserve"> </v>
      </c>
      <c r="AO177" s="321"/>
      <c r="AP177" s="321"/>
      <c r="AQ177" s="321"/>
      <c r="AR177" s="321"/>
      <c r="AS177" s="321"/>
      <c r="AT177" s="321"/>
      <c r="AU177" s="321"/>
      <c r="AV177" s="321"/>
      <c r="AW177" s="321"/>
      <c r="AX177" s="321"/>
      <c r="AY177" s="321"/>
      <c r="AZ177" s="321"/>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88" t="str">
        <f t="shared" si="0"/>
        <v>-</v>
      </c>
      <c r="C178" s="309"/>
      <c r="D178" s="309"/>
      <c r="E178" s="309"/>
      <c r="F178" s="376"/>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10"/>
        <v/>
      </c>
      <c r="Z178" s="309"/>
      <c r="AA178" s="309" t="str">
        <f t="shared" si="11"/>
        <v/>
      </c>
      <c r="AB178" s="309" t="str">
        <f t="shared" si="12"/>
        <v xml:space="preserve"> </v>
      </c>
      <c r="AC178" s="309" t="str">
        <f t="shared" si="13"/>
        <v/>
      </c>
      <c r="AD178" s="309" t="str">
        <f t="shared" si="14"/>
        <v xml:space="preserve"> </v>
      </c>
      <c r="AE178" s="310" t="str">
        <f t="shared" si="15"/>
        <v xml:space="preserve"> </v>
      </c>
      <c r="AF178" s="309" t="str">
        <f t="shared" si="16"/>
        <v xml:space="preserve"> </v>
      </c>
      <c r="AG178" s="311">
        <f t="shared" si="17"/>
        <v>0</v>
      </c>
      <c r="AH178" s="311" t="str">
        <f t="shared" si="18"/>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19"/>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20"/>
        <v xml:space="preserve"> </v>
      </c>
      <c r="AN178" s="309" t="str">
        <f t="shared" si="21"/>
        <v xml:space="preserve"> </v>
      </c>
      <c r="AO178" s="321"/>
      <c r="AP178" s="321"/>
      <c r="AQ178" s="321"/>
      <c r="AR178" s="321"/>
      <c r="AS178" s="321"/>
      <c r="AT178" s="321"/>
      <c r="AU178" s="321"/>
      <c r="AV178" s="321"/>
      <c r="AW178" s="321"/>
      <c r="AX178" s="321"/>
      <c r="AY178" s="321"/>
      <c r="AZ178" s="321"/>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88" t="str">
        <f t="shared" si="0"/>
        <v>-</v>
      </c>
      <c r="C179" s="309"/>
      <c r="D179" s="309"/>
      <c r="E179" s="309"/>
      <c r="F179" s="376"/>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10"/>
        <v/>
      </c>
      <c r="Z179" s="309"/>
      <c r="AA179" s="309" t="str">
        <f t="shared" si="11"/>
        <v/>
      </c>
      <c r="AB179" s="309" t="str">
        <f t="shared" si="12"/>
        <v xml:space="preserve"> </v>
      </c>
      <c r="AC179" s="309" t="str">
        <f t="shared" si="13"/>
        <v/>
      </c>
      <c r="AD179" s="309" t="str">
        <f t="shared" si="14"/>
        <v xml:space="preserve"> </v>
      </c>
      <c r="AE179" s="310" t="str">
        <f t="shared" si="15"/>
        <v xml:space="preserve"> </v>
      </c>
      <c r="AF179" s="309" t="str">
        <f t="shared" si="16"/>
        <v xml:space="preserve"> </v>
      </c>
      <c r="AG179" s="311">
        <f t="shared" si="17"/>
        <v>0</v>
      </c>
      <c r="AH179" s="311" t="str">
        <f t="shared" si="18"/>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19"/>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20"/>
        <v xml:space="preserve"> </v>
      </c>
      <c r="AN179" s="309" t="str">
        <f t="shared" si="21"/>
        <v xml:space="preserve"> </v>
      </c>
      <c r="AO179" s="321"/>
      <c r="AP179" s="321"/>
      <c r="AQ179" s="321"/>
      <c r="AR179" s="321"/>
      <c r="AS179" s="321"/>
      <c r="AT179" s="321"/>
      <c r="AU179" s="321"/>
      <c r="AV179" s="321"/>
      <c r="AW179" s="321"/>
      <c r="AX179" s="321"/>
      <c r="AY179" s="321"/>
      <c r="AZ179" s="321"/>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88" t="str">
        <f t="shared" si="0"/>
        <v>-</v>
      </c>
      <c r="C180" s="309"/>
      <c r="D180" s="309"/>
      <c r="E180" s="309"/>
      <c r="F180" s="376"/>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10"/>
        <v/>
      </c>
      <c r="Z180" s="309"/>
      <c r="AA180" s="309" t="str">
        <f t="shared" si="11"/>
        <v/>
      </c>
      <c r="AB180" s="309" t="str">
        <f t="shared" si="12"/>
        <v xml:space="preserve"> </v>
      </c>
      <c r="AC180" s="309" t="str">
        <f t="shared" si="13"/>
        <v/>
      </c>
      <c r="AD180" s="309" t="str">
        <f t="shared" si="14"/>
        <v xml:space="preserve"> </v>
      </c>
      <c r="AE180" s="310" t="str">
        <f t="shared" si="15"/>
        <v xml:space="preserve"> </v>
      </c>
      <c r="AF180" s="309" t="str">
        <f t="shared" si="16"/>
        <v xml:space="preserve"> </v>
      </c>
      <c r="AG180" s="311">
        <f t="shared" si="17"/>
        <v>0</v>
      </c>
      <c r="AH180" s="311" t="str">
        <f t="shared" si="18"/>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19"/>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20"/>
        <v xml:space="preserve"> </v>
      </c>
      <c r="AN180" s="309" t="str">
        <f t="shared" si="21"/>
        <v xml:space="preserve"> </v>
      </c>
      <c r="AO180" s="321"/>
      <c r="AP180" s="321"/>
      <c r="AQ180" s="321"/>
      <c r="AR180" s="321"/>
      <c r="AS180" s="321"/>
      <c r="AT180" s="321"/>
      <c r="AU180" s="321"/>
      <c r="AV180" s="321"/>
      <c r="AW180" s="321"/>
      <c r="AX180" s="321"/>
      <c r="AY180" s="321"/>
      <c r="AZ180" s="321"/>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88" t="str">
        <f t="shared" si="0"/>
        <v>-</v>
      </c>
      <c r="C181" s="309"/>
      <c r="D181" s="309"/>
      <c r="E181" s="309"/>
      <c r="F181" s="376"/>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10"/>
        <v/>
      </c>
      <c r="Z181" s="309"/>
      <c r="AA181" s="309" t="str">
        <f t="shared" si="11"/>
        <v/>
      </c>
      <c r="AB181" s="309" t="str">
        <f t="shared" si="12"/>
        <v xml:space="preserve"> </v>
      </c>
      <c r="AC181" s="309" t="str">
        <f t="shared" si="13"/>
        <v/>
      </c>
      <c r="AD181" s="309" t="str">
        <f t="shared" si="14"/>
        <v xml:space="preserve"> </v>
      </c>
      <c r="AE181" s="310" t="str">
        <f t="shared" si="15"/>
        <v xml:space="preserve"> </v>
      </c>
      <c r="AF181" s="309" t="str">
        <f t="shared" si="16"/>
        <v xml:space="preserve"> </v>
      </c>
      <c r="AG181" s="311">
        <f t="shared" si="17"/>
        <v>0</v>
      </c>
      <c r="AH181" s="311" t="str">
        <f t="shared" si="18"/>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19"/>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20"/>
        <v xml:space="preserve"> </v>
      </c>
      <c r="AN181" s="309" t="str">
        <f t="shared" si="21"/>
        <v xml:space="preserve"> </v>
      </c>
      <c r="AO181" s="321"/>
      <c r="AP181" s="321"/>
      <c r="AQ181" s="321"/>
      <c r="AR181" s="321"/>
      <c r="AS181" s="321"/>
      <c r="AT181" s="321"/>
      <c r="AU181" s="321"/>
      <c r="AV181" s="321"/>
      <c r="AW181" s="321"/>
      <c r="AX181" s="321"/>
      <c r="AY181" s="321"/>
      <c r="AZ181" s="321"/>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88" t="str">
        <f t="shared" si="0"/>
        <v>-</v>
      </c>
      <c r="C182" s="309"/>
      <c r="D182" s="309"/>
      <c r="E182" s="309"/>
      <c r="F182" s="376"/>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10"/>
        <v/>
      </c>
      <c r="Z182" s="309"/>
      <c r="AA182" s="309" t="str">
        <f t="shared" si="11"/>
        <v/>
      </c>
      <c r="AB182" s="309" t="str">
        <f t="shared" si="12"/>
        <v xml:space="preserve"> </v>
      </c>
      <c r="AC182" s="309" t="str">
        <f t="shared" si="13"/>
        <v/>
      </c>
      <c r="AD182" s="309" t="str">
        <f t="shared" si="14"/>
        <v xml:space="preserve"> </v>
      </c>
      <c r="AE182" s="310" t="str">
        <f t="shared" si="15"/>
        <v xml:space="preserve"> </v>
      </c>
      <c r="AF182" s="309" t="str">
        <f t="shared" si="16"/>
        <v xml:space="preserve"> </v>
      </c>
      <c r="AG182" s="311">
        <f t="shared" si="17"/>
        <v>0</v>
      </c>
      <c r="AH182" s="311" t="str">
        <f t="shared" si="18"/>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19"/>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20"/>
        <v xml:space="preserve"> </v>
      </c>
      <c r="AN182" s="309" t="str">
        <f t="shared" si="21"/>
        <v xml:space="preserve"> </v>
      </c>
      <c r="AO182" s="321"/>
      <c r="AP182" s="321"/>
      <c r="AQ182" s="321"/>
      <c r="AR182" s="321"/>
      <c r="AS182" s="321"/>
      <c r="AT182" s="321"/>
      <c r="AU182" s="321"/>
      <c r="AV182" s="321"/>
      <c r="AW182" s="321"/>
      <c r="AX182" s="321"/>
      <c r="AY182" s="321"/>
      <c r="AZ182" s="321"/>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88" t="str">
        <f t="shared" si="0"/>
        <v>-</v>
      </c>
      <c r="C183" s="309"/>
      <c r="D183" s="309"/>
      <c r="E183" s="309"/>
      <c r="F183" s="376"/>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10"/>
        <v/>
      </c>
      <c r="Z183" s="309"/>
      <c r="AA183" s="309" t="str">
        <f t="shared" si="11"/>
        <v/>
      </c>
      <c r="AB183" s="309" t="str">
        <f t="shared" si="12"/>
        <v xml:space="preserve"> </v>
      </c>
      <c r="AC183" s="309" t="str">
        <f t="shared" si="13"/>
        <v/>
      </c>
      <c r="AD183" s="309" t="str">
        <f t="shared" si="14"/>
        <v xml:space="preserve"> </v>
      </c>
      <c r="AE183" s="310" t="str">
        <f t="shared" si="15"/>
        <v xml:space="preserve"> </v>
      </c>
      <c r="AF183" s="309" t="str">
        <f t="shared" si="16"/>
        <v xml:space="preserve"> </v>
      </c>
      <c r="AG183" s="311">
        <f t="shared" si="17"/>
        <v>0</v>
      </c>
      <c r="AH183" s="311" t="str">
        <f t="shared" si="18"/>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19"/>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20"/>
        <v xml:space="preserve"> </v>
      </c>
      <c r="AN183" s="309" t="str">
        <f t="shared" si="21"/>
        <v xml:space="preserve"> </v>
      </c>
      <c r="AO183" s="321"/>
      <c r="AP183" s="321"/>
      <c r="AQ183" s="321"/>
      <c r="AR183" s="321"/>
      <c r="AS183" s="321"/>
      <c r="AT183" s="321"/>
      <c r="AU183" s="321"/>
      <c r="AV183" s="321"/>
      <c r="AW183" s="321"/>
      <c r="AX183" s="321"/>
      <c r="AY183" s="321"/>
      <c r="AZ183" s="321"/>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88" t="str">
        <f t="shared" si="0"/>
        <v>-</v>
      </c>
      <c r="C184" s="309"/>
      <c r="D184" s="309"/>
      <c r="E184" s="309"/>
      <c r="F184" s="376"/>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10"/>
        <v/>
      </c>
      <c r="Z184" s="309"/>
      <c r="AA184" s="309" t="str">
        <f t="shared" si="11"/>
        <v/>
      </c>
      <c r="AB184" s="309" t="str">
        <f t="shared" si="12"/>
        <v xml:space="preserve"> </v>
      </c>
      <c r="AC184" s="309" t="str">
        <f t="shared" si="13"/>
        <v/>
      </c>
      <c r="AD184" s="309" t="str">
        <f t="shared" si="14"/>
        <v xml:space="preserve"> </v>
      </c>
      <c r="AE184" s="310" t="str">
        <f t="shared" si="15"/>
        <v xml:space="preserve"> </v>
      </c>
      <c r="AF184" s="309" t="str">
        <f t="shared" si="16"/>
        <v xml:space="preserve"> </v>
      </c>
      <c r="AG184" s="311">
        <f t="shared" si="17"/>
        <v>0</v>
      </c>
      <c r="AH184" s="311" t="str">
        <f t="shared" si="18"/>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19"/>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20"/>
        <v xml:space="preserve"> </v>
      </c>
      <c r="AN184" s="309" t="str">
        <f t="shared" si="21"/>
        <v xml:space="preserve"> </v>
      </c>
      <c r="AO184" s="321"/>
      <c r="AP184" s="321"/>
      <c r="AQ184" s="321"/>
      <c r="AR184" s="321"/>
      <c r="AS184" s="321"/>
      <c r="AT184" s="321"/>
      <c r="AU184" s="321"/>
      <c r="AV184" s="321"/>
      <c r="AW184" s="321"/>
      <c r="AX184" s="321"/>
      <c r="AY184" s="321"/>
      <c r="AZ184" s="321"/>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88" t="str">
        <f t="shared" si="0"/>
        <v>-</v>
      </c>
      <c r="C185" s="309"/>
      <c r="D185" s="309"/>
      <c r="E185" s="309"/>
      <c r="F185" s="376"/>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10"/>
        <v/>
      </c>
      <c r="Z185" s="309"/>
      <c r="AA185" s="309" t="str">
        <f t="shared" si="11"/>
        <v/>
      </c>
      <c r="AB185" s="309" t="str">
        <f t="shared" si="12"/>
        <v xml:space="preserve"> </v>
      </c>
      <c r="AC185" s="309" t="str">
        <f t="shared" si="13"/>
        <v/>
      </c>
      <c r="AD185" s="309" t="str">
        <f t="shared" si="14"/>
        <v xml:space="preserve"> </v>
      </c>
      <c r="AE185" s="310" t="str">
        <f t="shared" si="15"/>
        <v xml:space="preserve"> </v>
      </c>
      <c r="AF185" s="309" t="str">
        <f t="shared" si="16"/>
        <v xml:space="preserve"> </v>
      </c>
      <c r="AG185" s="311">
        <f t="shared" si="17"/>
        <v>0</v>
      </c>
      <c r="AH185" s="311" t="str">
        <f t="shared" si="18"/>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19"/>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20"/>
        <v xml:space="preserve"> </v>
      </c>
      <c r="AN185" s="309" t="str">
        <f t="shared" si="21"/>
        <v xml:space="preserve"> </v>
      </c>
      <c r="AO185" s="321"/>
      <c r="AP185" s="321"/>
      <c r="AQ185" s="321"/>
      <c r="AR185" s="321"/>
      <c r="AS185" s="321"/>
      <c r="AT185" s="321"/>
      <c r="AU185" s="321"/>
      <c r="AV185" s="321"/>
      <c r="AW185" s="321"/>
      <c r="AX185" s="321"/>
      <c r="AY185" s="321"/>
      <c r="AZ185" s="321"/>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88" t="str">
        <f t="shared" si="0"/>
        <v>-</v>
      </c>
      <c r="C186" s="309"/>
      <c r="D186" s="309"/>
      <c r="E186" s="309"/>
      <c r="F186" s="376"/>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10"/>
        <v/>
      </c>
      <c r="Z186" s="309"/>
      <c r="AA186" s="309" t="str">
        <f t="shared" si="11"/>
        <v/>
      </c>
      <c r="AB186" s="309" t="str">
        <f t="shared" si="12"/>
        <v xml:space="preserve"> </v>
      </c>
      <c r="AC186" s="309" t="str">
        <f t="shared" si="13"/>
        <v/>
      </c>
      <c r="AD186" s="309" t="str">
        <f t="shared" si="14"/>
        <v xml:space="preserve"> </v>
      </c>
      <c r="AE186" s="310" t="str">
        <f t="shared" si="15"/>
        <v xml:space="preserve"> </v>
      </c>
      <c r="AF186" s="309" t="str">
        <f t="shared" si="16"/>
        <v xml:space="preserve"> </v>
      </c>
      <c r="AG186" s="311">
        <f t="shared" si="17"/>
        <v>0</v>
      </c>
      <c r="AH186" s="311" t="str">
        <f t="shared" si="18"/>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19"/>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20"/>
        <v xml:space="preserve"> </v>
      </c>
      <c r="AN186" s="309" t="str">
        <f t="shared" si="21"/>
        <v xml:space="preserve"> </v>
      </c>
      <c r="AO186" s="321"/>
      <c r="AP186" s="321"/>
      <c r="AQ186" s="321"/>
      <c r="AR186" s="321"/>
      <c r="AS186" s="321"/>
      <c r="AT186" s="321"/>
      <c r="AU186" s="321"/>
      <c r="AV186" s="321"/>
      <c r="AW186" s="321"/>
      <c r="AX186" s="321"/>
      <c r="AY186" s="321"/>
      <c r="AZ186" s="321"/>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88" t="str">
        <f t="shared" si="0"/>
        <v>-</v>
      </c>
      <c r="C187" s="309"/>
      <c r="D187" s="309"/>
      <c r="E187" s="309"/>
      <c r="F187" s="376"/>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10"/>
        <v/>
      </c>
      <c r="Z187" s="309"/>
      <c r="AA187" s="309" t="str">
        <f t="shared" si="11"/>
        <v/>
      </c>
      <c r="AB187" s="309" t="str">
        <f t="shared" si="12"/>
        <v xml:space="preserve"> </v>
      </c>
      <c r="AC187" s="309" t="str">
        <f t="shared" si="13"/>
        <v/>
      </c>
      <c r="AD187" s="309" t="str">
        <f t="shared" si="14"/>
        <v xml:space="preserve"> </v>
      </c>
      <c r="AE187" s="310" t="str">
        <f t="shared" si="15"/>
        <v xml:space="preserve"> </v>
      </c>
      <c r="AF187" s="309" t="str">
        <f t="shared" si="16"/>
        <v xml:space="preserve"> </v>
      </c>
      <c r="AG187" s="311">
        <f t="shared" si="17"/>
        <v>0</v>
      </c>
      <c r="AH187" s="311" t="str">
        <f t="shared" si="18"/>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19"/>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20"/>
        <v xml:space="preserve"> </v>
      </c>
      <c r="AN187" s="309" t="str">
        <f t="shared" si="21"/>
        <v xml:space="preserve"> </v>
      </c>
      <c r="AO187" s="321"/>
      <c r="AP187" s="321"/>
      <c r="AQ187" s="321"/>
      <c r="AR187" s="321"/>
      <c r="AS187" s="321"/>
      <c r="AT187" s="321"/>
      <c r="AU187" s="321"/>
      <c r="AV187" s="321"/>
      <c r="AW187" s="321"/>
      <c r="AX187" s="321"/>
      <c r="AY187" s="321"/>
      <c r="AZ187" s="321"/>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88" t="str">
        <f t="shared" si="0"/>
        <v>-</v>
      </c>
      <c r="C188" s="309"/>
      <c r="D188" s="309"/>
      <c r="E188" s="309"/>
      <c r="F188" s="376"/>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10"/>
        <v/>
      </c>
      <c r="Z188" s="309"/>
      <c r="AA188" s="309" t="str">
        <f t="shared" si="11"/>
        <v/>
      </c>
      <c r="AB188" s="309" t="str">
        <f t="shared" si="12"/>
        <v xml:space="preserve"> </v>
      </c>
      <c r="AC188" s="309" t="str">
        <f t="shared" si="13"/>
        <v/>
      </c>
      <c r="AD188" s="309" t="str">
        <f t="shared" si="14"/>
        <v xml:space="preserve"> </v>
      </c>
      <c r="AE188" s="310" t="str">
        <f t="shared" si="15"/>
        <v xml:space="preserve"> </v>
      </c>
      <c r="AF188" s="309" t="str">
        <f t="shared" si="16"/>
        <v xml:space="preserve"> </v>
      </c>
      <c r="AG188" s="311">
        <f t="shared" si="17"/>
        <v>0</v>
      </c>
      <c r="AH188" s="311" t="str">
        <f t="shared" si="18"/>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19"/>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20"/>
        <v xml:space="preserve"> </v>
      </c>
      <c r="AN188" s="309" t="str">
        <f t="shared" si="21"/>
        <v xml:space="preserve"> </v>
      </c>
      <c r="AO188" s="321"/>
      <c r="AP188" s="321"/>
      <c r="AQ188" s="321"/>
      <c r="AR188" s="321"/>
      <c r="AS188" s="321"/>
      <c r="AT188" s="321"/>
      <c r="AU188" s="321"/>
      <c r="AV188" s="321"/>
      <c r="AW188" s="321"/>
      <c r="AX188" s="321"/>
      <c r="AY188" s="321"/>
      <c r="AZ188" s="321"/>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88" t="str">
        <f t="shared" si="0"/>
        <v>-</v>
      </c>
      <c r="C189" s="309"/>
      <c r="D189" s="309"/>
      <c r="E189" s="309"/>
      <c r="F189" s="376"/>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10"/>
        <v/>
      </c>
      <c r="Z189" s="309"/>
      <c r="AA189" s="309" t="str">
        <f t="shared" si="11"/>
        <v/>
      </c>
      <c r="AB189" s="309" t="str">
        <f t="shared" si="12"/>
        <v xml:space="preserve"> </v>
      </c>
      <c r="AC189" s="309" t="str">
        <f t="shared" si="13"/>
        <v/>
      </c>
      <c r="AD189" s="309" t="str">
        <f t="shared" si="14"/>
        <v xml:space="preserve"> </v>
      </c>
      <c r="AE189" s="310" t="str">
        <f t="shared" si="15"/>
        <v xml:space="preserve"> </v>
      </c>
      <c r="AF189" s="309" t="str">
        <f t="shared" si="16"/>
        <v xml:space="preserve"> </v>
      </c>
      <c r="AG189" s="311">
        <f t="shared" si="17"/>
        <v>0</v>
      </c>
      <c r="AH189" s="311" t="str">
        <f t="shared" si="18"/>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19"/>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20"/>
        <v xml:space="preserve"> </v>
      </c>
      <c r="AN189" s="309" t="str">
        <f t="shared" si="21"/>
        <v xml:space="preserve"> </v>
      </c>
      <c r="AO189" s="321"/>
      <c r="AP189" s="321"/>
      <c r="AQ189" s="321"/>
      <c r="AR189" s="321"/>
      <c r="AS189" s="321"/>
      <c r="AT189" s="321"/>
      <c r="AU189" s="321"/>
      <c r="AV189" s="321"/>
      <c r="AW189" s="321"/>
      <c r="AX189" s="321"/>
      <c r="AY189" s="321"/>
      <c r="AZ189" s="321"/>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88" t="str">
        <f t="shared" si="0"/>
        <v>-</v>
      </c>
      <c r="C190" s="309"/>
      <c r="D190" s="309"/>
      <c r="E190" s="309"/>
      <c r="F190" s="376"/>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10"/>
        <v/>
      </c>
      <c r="Z190" s="309"/>
      <c r="AA190" s="309" t="str">
        <f t="shared" si="11"/>
        <v/>
      </c>
      <c r="AB190" s="309" t="str">
        <f t="shared" si="12"/>
        <v xml:space="preserve"> </v>
      </c>
      <c r="AC190" s="309" t="str">
        <f t="shared" si="13"/>
        <v/>
      </c>
      <c r="AD190" s="309" t="str">
        <f t="shared" si="14"/>
        <v xml:space="preserve"> </v>
      </c>
      <c r="AE190" s="310" t="str">
        <f t="shared" si="15"/>
        <v xml:space="preserve"> </v>
      </c>
      <c r="AF190" s="309" t="str">
        <f t="shared" si="16"/>
        <v xml:space="preserve"> </v>
      </c>
      <c r="AG190" s="311">
        <f t="shared" si="17"/>
        <v>0</v>
      </c>
      <c r="AH190" s="311" t="str">
        <f t="shared" si="18"/>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19"/>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20"/>
        <v xml:space="preserve"> </v>
      </c>
      <c r="AN190" s="309" t="str">
        <f t="shared" si="21"/>
        <v xml:space="preserve"> </v>
      </c>
      <c r="AO190" s="321"/>
      <c r="AP190" s="321"/>
      <c r="AQ190" s="321"/>
      <c r="AR190" s="321"/>
      <c r="AS190" s="321"/>
      <c r="AT190" s="321"/>
      <c r="AU190" s="321"/>
      <c r="AV190" s="321"/>
      <c r="AW190" s="321"/>
      <c r="AX190" s="321"/>
      <c r="AY190" s="321"/>
      <c r="AZ190" s="321"/>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88" t="str">
        <f t="shared" si="0"/>
        <v>-</v>
      </c>
      <c r="C191" s="309"/>
      <c r="D191" s="309"/>
      <c r="E191" s="309"/>
      <c r="F191" s="376"/>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10"/>
        <v/>
      </c>
      <c r="Z191" s="309"/>
      <c r="AA191" s="309" t="str">
        <f t="shared" si="11"/>
        <v/>
      </c>
      <c r="AB191" s="309" t="str">
        <f t="shared" si="12"/>
        <v xml:space="preserve"> </v>
      </c>
      <c r="AC191" s="309" t="str">
        <f t="shared" si="13"/>
        <v/>
      </c>
      <c r="AD191" s="309" t="str">
        <f t="shared" si="14"/>
        <v xml:space="preserve"> </v>
      </c>
      <c r="AE191" s="310" t="str">
        <f t="shared" si="15"/>
        <v xml:space="preserve"> </v>
      </c>
      <c r="AF191" s="309" t="str">
        <f t="shared" si="16"/>
        <v xml:space="preserve"> </v>
      </c>
      <c r="AG191" s="311">
        <f t="shared" si="17"/>
        <v>0</v>
      </c>
      <c r="AH191" s="311" t="str">
        <f t="shared" si="18"/>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19"/>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20"/>
        <v xml:space="preserve"> </v>
      </c>
      <c r="AN191" s="309" t="str">
        <f t="shared" si="21"/>
        <v xml:space="preserve"> </v>
      </c>
      <c r="AO191" s="321"/>
      <c r="AP191" s="321"/>
      <c r="AQ191" s="321"/>
      <c r="AR191" s="321"/>
      <c r="AS191" s="321"/>
      <c r="AT191" s="321"/>
      <c r="AU191" s="321"/>
      <c r="AV191" s="321"/>
      <c r="AW191" s="321"/>
      <c r="AX191" s="321"/>
      <c r="AY191" s="321"/>
      <c r="AZ191" s="321"/>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88" t="str">
        <f t="shared" si="0"/>
        <v>-</v>
      </c>
      <c r="C192" s="309"/>
      <c r="D192" s="309"/>
      <c r="E192" s="309"/>
      <c r="F192" s="376"/>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10"/>
        <v/>
      </c>
      <c r="Z192" s="309"/>
      <c r="AA192" s="309" t="str">
        <f t="shared" si="11"/>
        <v/>
      </c>
      <c r="AB192" s="309" t="str">
        <f t="shared" si="12"/>
        <v xml:space="preserve"> </v>
      </c>
      <c r="AC192" s="309" t="str">
        <f t="shared" si="13"/>
        <v/>
      </c>
      <c r="AD192" s="309" t="str">
        <f t="shared" si="14"/>
        <v xml:space="preserve"> </v>
      </c>
      <c r="AE192" s="310" t="str">
        <f t="shared" si="15"/>
        <v xml:space="preserve"> </v>
      </c>
      <c r="AF192" s="309" t="str">
        <f t="shared" si="16"/>
        <v xml:space="preserve"> </v>
      </c>
      <c r="AG192" s="311">
        <f t="shared" si="17"/>
        <v>0</v>
      </c>
      <c r="AH192" s="311" t="str">
        <f t="shared" si="18"/>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19"/>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20"/>
        <v xml:space="preserve"> </v>
      </c>
      <c r="AN192" s="309" t="str">
        <f t="shared" si="21"/>
        <v xml:space="preserve"> </v>
      </c>
      <c r="AO192" s="321"/>
      <c r="AP192" s="321"/>
      <c r="AQ192" s="321"/>
      <c r="AR192" s="321"/>
      <c r="AS192" s="321"/>
      <c r="AT192" s="321"/>
      <c r="AU192" s="321"/>
      <c r="AV192" s="321"/>
      <c r="AW192" s="321"/>
      <c r="AX192" s="321"/>
      <c r="AY192" s="321"/>
      <c r="AZ192" s="321"/>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88" t="str">
        <f t="shared" si="0"/>
        <v>-</v>
      </c>
      <c r="C193" s="309"/>
      <c r="D193" s="309"/>
      <c r="E193" s="309"/>
      <c r="F193" s="376"/>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10"/>
        <v/>
      </c>
      <c r="Z193" s="309"/>
      <c r="AA193" s="309" t="str">
        <f t="shared" si="11"/>
        <v/>
      </c>
      <c r="AB193" s="309" t="str">
        <f t="shared" si="12"/>
        <v xml:space="preserve"> </v>
      </c>
      <c r="AC193" s="309" t="str">
        <f t="shared" si="13"/>
        <v/>
      </c>
      <c r="AD193" s="309" t="str">
        <f t="shared" si="14"/>
        <v xml:space="preserve"> </v>
      </c>
      <c r="AE193" s="310" t="str">
        <f t="shared" si="15"/>
        <v xml:space="preserve"> </v>
      </c>
      <c r="AF193" s="309" t="str">
        <f t="shared" si="16"/>
        <v xml:space="preserve"> </v>
      </c>
      <c r="AG193" s="311">
        <f t="shared" si="17"/>
        <v>0</v>
      </c>
      <c r="AH193" s="311" t="str">
        <f t="shared" si="18"/>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19"/>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20"/>
        <v xml:space="preserve"> </v>
      </c>
      <c r="AN193" s="309" t="str">
        <f t="shared" si="21"/>
        <v xml:space="preserve"> </v>
      </c>
      <c r="AO193" s="321"/>
      <c r="AP193" s="321"/>
      <c r="AQ193" s="321"/>
      <c r="AR193" s="321"/>
      <c r="AS193" s="321"/>
      <c r="AT193" s="321"/>
      <c r="AU193" s="321"/>
      <c r="AV193" s="321"/>
      <c r="AW193" s="321"/>
      <c r="AX193" s="321"/>
      <c r="AY193" s="321"/>
      <c r="AZ193" s="321"/>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88" t="str">
        <f t="shared" si="0"/>
        <v>-</v>
      </c>
      <c r="C194" s="309"/>
      <c r="D194" s="309"/>
      <c r="E194" s="309"/>
      <c r="F194" s="376"/>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10"/>
        <v/>
      </c>
      <c r="Z194" s="309"/>
      <c r="AA194" s="309" t="str">
        <f t="shared" si="11"/>
        <v/>
      </c>
      <c r="AB194" s="309" t="str">
        <f t="shared" si="12"/>
        <v xml:space="preserve"> </v>
      </c>
      <c r="AC194" s="309" t="str">
        <f t="shared" si="13"/>
        <v/>
      </c>
      <c r="AD194" s="309" t="str">
        <f t="shared" si="14"/>
        <v xml:space="preserve"> </v>
      </c>
      <c r="AE194" s="310" t="str">
        <f t="shared" si="15"/>
        <v xml:space="preserve"> </v>
      </c>
      <c r="AF194" s="309" t="str">
        <f t="shared" si="16"/>
        <v xml:space="preserve"> </v>
      </c>
      <c r="AG194" s="311">
        <f t="shared" si="17"/>
        <v>0</v>
      </c>
      <c r="AH194" s="311" t="str">
        <f t="shared" si="18"/>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19"/>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20"/>
        <v xml:space="preserve"> </v>
      </c>
      <c r="AN194" s="309" t="str">
        <f t="shared" si="21"/>
        <v xml:space="preserve"> </v>
      </c>
      <c r="AO194" s="321"/>
      <c r="AP194" s="321"/>
      <c r="AQ194" s="321"/>
      <c r="AR194" s="321"/>
      <c r="AS194" s="321"/>
      <c r="AT194" s="321"/>
      <c r="AU194" s="321"/>
      <c r="AV194" s="321"/>
      <c r="AW194" s="321"/>
      <c r="AX194" s="321"/>
      <c r="AY194" s="321"/>
      <c r="AZ194" s="321"/>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88" t="str">
        <f t="shared" si="0"/>
        <v>-</v>
      </c>
      <c r="C195" s="309"/>
      <c r="D195" s="309"/>
      <c r="E195" s="309"/>
      <c r="F195" s="376"/>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10"/>
        <v/>
      </c>
      <c r="Z195" s="309"/>
      <c r="AA195" s="309" t="str">
        <f t="shared" si="11"/>
        <v/>
      </c>
      <c r="AB195" s="309" t="str">
        <f t="shared" si="12"/>
        <v xml:space="preserve"> </v>
      </c>
      <c r="AC195" s="309" t="str">
        <f t="shared" si="13"/>
        <v/>
      </c>
      <c r="AD195" s="309" t="str">
        <f t="shared" si="14"/>
        <v xml:space="preserve"> </v>
      </c>
      <c r="AE195" s="310" t="str">
        <f t="shared" si="15"/>
        <v xml:space="preserve"> </v>
      </c>
      <c r="AF195" s="309" t="str">
        <f t="shared" si="16"/>
        <v xml:space="preserve"> </v>
      </c>
      <c r="AG195" s="311">
        <f t="shared" si="17"/>
        <v>0</v>
      </c>
      <c r="AH195" s="311" t="str">
        <f t="shared" si="18"/>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19"/>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20"/>
        <v xml:space="preserve"> </v>
      </c>
      <c r="AN195" s="309" t="str">
        <f t="shared" si="21"/>
        <v xml:space="preserve"> </v>
      </c>
      <c r="AO195" s="321"/>
      <c r="AP195" s="321"/>
      <c r="AQ195" s="321"/>
      <c r="AR195" s="321"/>
      <c r="AS195" s="321"/>
      <c r="AT195" s="321"/>
      <c r="AU195" s="321"/>
      <c r="AV195" s="321"/>
      <c r="AW195" s="321"/>
      <c r="AX195" s="321"/>
      <c r="AY195" s="321"/>
      <c r="AZ195" s="321"/>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88" t="str">
        <f t="shared" si="0"/>
        <v>-</v>
      </c>
      <c r="C196" s="309"/>
      <c r="D196" s="309"/>
      <c r="E196" s="309"/>
      <c r="F196" s="376"/>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10"/>
        <v/>
      </c>
      <c r="Z196" s="309"/>
      <c r="AA196" s="309" t="str">
        <f t="shared" si="11"/>
        <v/>
      </c>
      <c r="AB196" s="309" t="str">
        <f t="shared" si="12"/>
        <v xml:space="preserve"> </v>
      </c>
      <c r="AC196" s="309" t="str">
        <f t="shared" si="13"/>
        <v/>
      </c>
      <c r="AD196" s="309" t="str">
        <f t="shared" si="14"/>
        <v xml:space="preserve"> </v>
      </c>
      <c r="AE196" s="310" t="str">
        <f t="shared" si="15"/>
        <v xml:space="preserve"> </v>
      </c>
      <c r="AF196" s="309" t="str">
        <f t="shared" si="16"/>
        <v xml:space="preserve"> </v>
      </c>
      <c r="AG196" s="311">
        <f t="shared" si="17"/>
        <v>0</v>
      </c>
      <c r="AH196" s="311" t="str">
        <f t="shared" si="18"/>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19"/>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20"/>
        <v xml:space="preserve"> </v>
      </c>
      <c r="AN196" s="309" t="str">
        <f t="shared" si="21"/>
        <v xml:space="preserve"> </v>
      </c>
      <c r="AO196" s="321"/>
      <c r="AP196" s="321"/>
      <c r="AQ196" s="321"/>
      <c r="AR196" s="321"/>
      <c r="AS196" s="321"/>
      <c r="AT196" s="321"/>
      <c r="AU196" s="321"/>
      <c r="AV196" s="321"/>
      <c r="AW196" s="321"/>
      <c r="AX196" s="321"/>
      <c r="AY196" s="321"/>
      <c r="AZ196" s="321"/>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88" t="str">
        <f t="shared" si="0"/>
        <v>-</v>
      </c>
      <c r="C197" s="309"/>
      <c r="D197" s="309"/>
      <c r="E197" s="309"/>
      <c r="F197" s="376"/>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10"/>
        <v/>
      </c>
      <c r="Z197" s="309"/>
      <c r="AA197" s="309" t="str">
        <f t="shared" si="11"/>
        <v/>
      </c>
      <c r="AB197" s="309" t="str">
        <f t="shared" si="12"/>
        <v xml:space="preserve"> </v>
      </c>
      <c r="AC197" s="309" t="str">
        <f t="shared" si="13"/>
        <v/>
      </c>
      <c r="AD197" s="309" t="str">
        <f t="shared" si="14"/>
        <v xml:space="preserve"> </v>
      </c>
      <c r="AE197" s="310" t="str">
        <f t="shared" si="15"/>
        <v xml:space="preserve"> </v>
      </c>
      <c r="AF197" s="309" t="str">
        <f t="shared" si="16"/>
        <v xml:space="preserve"> </v>
      </c>
      <c r="AG197" s="311">
        <f t="shared" si="17"/>
        <v>0</v>
      </c>
      <c r="AH197" s="311" t="str">
        <f t="shared" si="18"/>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19"/>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20"/>
        <v xml:space="preserve"> </v>
      </c>
      <c r="AN197" s="309" t="str">
        <f t="shared" si="21"/>
        <v xml:space="preserve"> </v>
      </c>
      <c r="AO197" s="321"/>
      <c r="AP197" s="321"/>
      <c r="AQ197" s="321"/>
      <c r="AR197" s="321"/>
      <c r="AS197" s="321"/>
      <c r="AT197" s="321"/>
      <c r="AU197" s="321"/>
      <c r="AV197" s="321"/>
      <c r="AW197" s="321"/>
      <c r="AX197" s="321"/>
      <c r="AY197" s="321"/>
      <c r="AZ197" s="321"/>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88" t="str">
        <f t="shared" si="0"/>
        <v>-</v>
      </c>
      <c r="C198" s="309"/>
      <c r="D198" s="309"/>
      <c r="E198" s="309"/>
      <c r="F198" s="376"/>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10"/>
        <v/>
      </c>
      <c r="Z198" s="309"/>
      <c r="AA198" s="309" t="str">
        <f t="shared" si="11"/>
        <v/>
      </c>
      <c r="AB198" s="309" t="str">
        <f t="shared" si="12"/>
        <v xml:space="preserve"> </v>
      </c>
      <c r="AC198" s="309" t="str">
        <f t="shared" si="13"/>
        <v/>
      </c>
      <c r="AD198" s="309" t="str">
        <f t="shared" si="14"/>
        <v xml:space="preserve"> </v>
      </c>
      <c r="AE198" s="310" t="str">
        <f t="shared" si="15"/>
        <v xml:space="preserve"> </v>
      </c>
      <c r="AF198" s="309" t="str">
        <f t="shared" si="16"/>
        <v xml:space="preserve"> </v>
      </c>
      <c r="AG198" s="311">
        <f t="shared" si="17"/>
        <v>0</v>
      </c>
      <c r="AH198" s="311" t="str">
        <f t="shared" si="18"/>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19"/>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20"/>
        <v xml:space="preserve"> </v>
      </c>
      <c r="AN198" s="309" t="str">
        <f t="shared" si="21"/>
        <v xml:space="preserve"> </v>
      </c>
      <c r="AO198" s="321"/>
      <c r="AP198" s="321"/>
      <c r="AQ198" s="321"/>
      <c r="AR198" s="321"/>
      <c r="AS198" s="321"/>
      <c r="AT198" s="321"/>
      <c r="AU198" s="321"/>
      <c r="AV198" s="321"/>
      <c r="AW198" s="321"/>
      <c r="AX198" s="321"/>
      <c r="AY198" s="321"/>
      <c r="AZ198" s="321"/>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88" t="str">
        <f t="shared" si="0"/>
        <v>-</v>
      </c>
      <c r="C199" s="309"/>
      <c r="D199" s="309"/>
      <c r="E199" s="309"/>
      <c r="F199" s="376"/>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10"/>
        <v/>
      </c>
      <c r="Z199" s="309"/>
      <c r="AA199" s="309" t="str">
        <f t="shared" si="11"/>
        <v/>
      </c>
      <c r="AB199" s="309" t="str">
        <f t="shared" si="12"/>
        <v xml:space="preserve"> </v>
      </c>
      <c r="AC199" s="309" t="str">
        <f t="shared" si="13"/>
        <v/>
      </c>
      <c r="AD199" s="309" t="str">
        <f t="shared" si="14"/>
        <v xml:space="preserve"> </v>
      </c>
      <c r="AE199" s="310" t="str">
        <f t="shared" si="15"/>
        <v xml:space="preserve"> </v>
      </c>
      <c r="AF199" s="309" t="str">
        <f t="shared" si="16"/>
        <v xml:space="preserve"> </v>
      </c>
      <c r="AG199" s="311">
        <f t="shared" si="17"/>
        <v>0</v>
      </c>
      <c r="AH199" s="311" t="str">
        <f t="shared" si="18"/>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19"/>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20"/>
        <v xml:space="preserve"> </v>
      </c>
      <c r="AN199" s="309" t="str">
        <f t="shared" si="21"/>
        <v xml:space="preserve"> </v>
      </c>
      <c r="AO199" s="321"/>
      <c r="AP199" s="321"/>
      <c r="AQ199" s="321"/>
      <c r="AR199" s="321"/>
      <c r="AS199" s="321"/>
      <c r="AT199" s="321"/>
      <c r="AU199" s="321"/>
      <c r="AV199" s="321"/>
      <c r="AW199" s="321"/>
      <c r="AX199" s="321"/>
      <c r="AY199" s="321"/>
      <c r="AZ199" s="321"/>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88" t="str">
        <f t="shared" si="0"/>
        <v>-</v>
      </c>
      <c r="C200" s="309"/>
      <c r="D200" s="309"/>
      <c r="E200" s="309"/>
      <c r="F200" s="376"/>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10"/>
        <v/>
      </c>
      <c r="Z200" s="309"/>
      <c r="AA200" s="309" t="str">
        <f t="shared" si="11"/>
        <v/>
      </c>
      <c r="AB200" s="309" t="str">
        <f t="shared" si="12"/>
        <v xml:space="preserve"> </v>
      </c>
      <c r="AC200" s="309" t="str">
        <f t="shared" si="13"/>
        <v/>
      </c>
      <c r="AD200" s="309" t="str">
        <f t="shared" si="14"/>
        <v xml:space="preserve"> </v>
      </c>
      <c r="AE200" s="310" t="str">
        <f t="shared" si="15"/>
        <v xml:space="preserve"> </v>
      </c>
      <c r="AF200" s="309" t="str">
        <f t="shared" si="16"/>
        <v xml:space="preserve"> </v>
      </c>
      <c r="AG200" s="311">
        <f t="shared" si="17"/>
        <v>0</v>
      </c>
      <c r="AH200" s="311" t="str">
        <f t="shared" si="18"/>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19"/>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20"/>
        <v xml:space="preserve"> </v>
      </c>
      <c r="AN200" s="309" t="str">
        <f t="shared" si="21"/>
        <v xml:space="preserve"> </v>
      </c>
      <c r="AO200" s="321"/>
      <c r="AP200" s="321"/>
      <c r="AQ200" s="321"/>
      <c r="AR200" s="321"/>
      <c r="AS200" s="321"/>
      <c r="AT200" s="321"/>
      <c r="AU200" s="321"/>
      <c r="AV200" s="321"/>
      <c r="AW200" s="321"/>
      <c r="AX200" s="321"/>
      <c r="AY200" s="321"/>
      <c r="AZ200" s="321"/>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88" t="str">
        <f t="shared" si="0"/>
        <v>-</v>
      </c>
      <c r="C201" s="309"/>
      <c r="D201" s="309"/>
      <c r="E201" s="309"/>
      <c r="F201" s="376"/>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10"/>
        <v/>
      </c>
      <c r="Z201" s="309"/>
      <c r="AA201" s="309" t="str">
        <f t="shared" si="11"/>
        <v/>
      </c>
      <c r="AB201" s="309" t="str">
        <f t="shared" si="12"/>
        <v xml:space="preserve"> </v>
      </c>
      <c r="AC201" s="309" t="str">
        <f t="shared" si="13"/>
        <v/>
      </c>
      <c r="AD201" s="309" t="str">
        <f t="shared" si="14"/>
        <v xml:space="preserve"> </v>
      </c>
      <c r="AE201" s="310" t="str">
        <f t="shared" si="15"/>
        <v xml:space="preserve"> </v>
      </c>
      <c r="AF201" s="309" t="str">
        <f t="shared" si="16"/>
        <v xml:space="preserve"> </v>
      </c>
      <c r="AG201" s="311">
        <f t="shared" si="17"/>
        <v>0</v>
      </c>
      <c r="AH201" s="311" t="str">
        <f t="shared" si="18"/>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19"/>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20"/>
        <v xml:space="preserve"> </v>
      </c>
      <c r="AN201" s="309" t="str">
        <f t="shared" si="21"/>
        <v xml:space="preserve"> </v>
      </c>
      <c r="AO201" s="321"/>
      <c r="AP201" s="321"/>
      <c r="AQ201" s="321"/>
      <c r="AR201" s="321"/>
      <c r="AS201" s="321"/>
      <c r="AT201" s="321"/>
      <c r="AU201" s="321"/>
      <c r="AV201" s="321"/>
      <c r="AW201" s="321"/>
      <c r="AX201" s="321"/>
      <c r="AY201" s="321"/>
      <c r="AZ201" s="321"/>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88" t="str">
        <f t="shared" si="0"/>
        <v>-</v>
      </c>
      <c r="C202" s="309"/>
      <c r="D202" s="309"/>
      <c r="E202" s="309"/>
      <c r="F202" s="376"/>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10"/>
        <v/>
      </c>
      <c r="Z202" s="309"/>
      <c r="AA202" s="309" t="str">
        <f t="shared" si="11"/>
        <v/>
      </c>
      <c r="AB202" s="309" t="str">
        <f t="shared" si="12"/>
        <v xml:space="preserve"> </v>
      </c>
      <c r="AC202" s="309" t="str">
        <f t="shared" si="13"/>
        <v/>
      </c>
      <c r="AD202" s="309" t="str">
        <f t="shared" si="14"/>
        <v xml:space="preserve"> </v>
      </c>
      <c r="AE202" s="310" t="str">
        <f t="shared" si="15"/>
        <v xml:space="preserve"> </v>
      </c>
      <c r="AF202" s="309" t="str">
        <f t="shared" si="16"/>
        <v xml:space="preserve"> </v>
      </c>
      <c r="AG202" s="311">
        <f t="shared" si="17"/>
        <v>0</v>
      </c>
      <c r="AH202" s="311" t="str">
        <f t="shared" si="18"/>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19"/>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20"/>
        <v xml:space="preserve"> </v>
      </c>
      <c r="AN202" s="309" t="str">
        <f t="shared" si="21"/>
        <v xml:space="preserve"> </v>
      </c>
      <c r="AO202" s="321"/>
      <c r="AP202" s="321"/>
      <c r="AQ202" s="321"/>
      <c r="AR202" s="321"/>
      <c r="AS202" s="321"/>
      <c r="AT202" s="321"/>
      <c r="AU202" s="321"/>
      <c r="AV202" s="321"/>
      <c r="AW202" s="321"/>
      <c r="AX202" s="321"/>
      <c r="AY202" s="321"/>
      <c r="AZ202" s="321"/>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88" t="str">
        <f t="shared" si="0"/>
        <v>-</v>
      </c>
      <c r="C203" s="309"/>
      <c r="D203" s="309"/>
      <c r="E203" s="309"/>
      <c r="F203" s="376"/>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10"/>
        <v/>
      </c>
      <c r="Z203" s="309"/>
      <c r="AA203" s="309" t="str">
        <f t="shared" si="11"/>
        <v/>
      </c>
      <c r="AB203" s="309" t="str">
        <f t="shared" si="12"/>
        <v xml:space="preserve"> </v>
      </c>
      <c r="AC203" s="309" t="str">
        <f t="shared" si="13"/>
        <v/>
      </c>
      <c r="AD203" s="309" t="str">
        <f t="shared" si="14"/>
        <v xml:space="preserve"> </v>
      </c>
      <c r="AE203" s="310" t="str">
        <f t="shared" si="15"/>
        <v xml:space="preserve"> </v>
      </c>
      <c r="AF203" s="309" t="str">
        <f t="shared" si="16"/>
        <v xml:space="preserve"> </v>
      </c>
      <c r="AG203" s="311">
        <f t="shared" si="17"/>
        <v>0</v>
      </c>
      <c r="AH203" s="311" t="str">
        <f t="shared" si="18"/>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19"/>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20"/>
        <v xml:space="preserve"> </v>
      </c>
      <c r="AN203" s="309" t="str">
        <f t="shared" si="21"/>
        <v xml:space="preserve"> </v>
      </c>
      <c r="AO203" s="321"/>
      <c r="AP203" s="321"/>
      <c r="AQ203" s="321"/>
      <c r="AR203" s="321"/>
      <c r="AS203" s="321"/>
      <c r="AT203" s="321"/>
      <c r="AU203" s="321"/>
      <c r="AV203" s="321"/>
      <c r="AW203" s="321"/>
      <c r="AX203" s="321"/>
      <c r="AY203" s="321"/>
      <c r="AZ203" s="321"/>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88" t="str">
        <f t="shared" si="0"/>
        <v>-</v>
      </c>
      <c r="C204" s="309"/>
      <c r="D204" s="309"/>
      <c r="E204" s="309"/>
      <c r="F204" s="376"/>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10"/>
        <v/>
      </c>
      <c r="Z204" s="309"/>
      <c r="AA204" s="309" t="str">
        <f t="shared" si="11"/>
        <v/>
      </c>
      <c r="AB204" s="309" t="str">
        <f t="shared" si="12"/>
        <v xml:space="preserve"> </v>
      </c>
      <c r="AC204" s="309" t="str">
        <f t="shared" si="13"/>
        <v/>
      </c>
      <c r="AD204" s="309" t="str">
        <f t="shared" si="14"/>
        <v xml:space="preserve"> </v>
      </c>
      <c r="AE204" s="310" t="str">
        <f t="shared" si="15"/>
        <v xml:space="preserve"> </v>
      </c>
      <c r="AF204" s="309" t="str">
        <f t="shared" si="16"/>
        <v xml:space="preserve"> </v>
      </c>
      <c r="AG204" s="311">
        <f t="shared" si="17"/>
        <v>0</v>
      </c>
      <c r="AH204" s="311" t="str">
        <f t="shared" si="18"/>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19"/>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20"/>
        <v xml:space="preserve"> </v>
      </c>
      <c r="AN204" s="309" t="str">
        <f t="shared" si="21"/>
        <v xml:space="preserve"> </v>
      </c>
      <c r="AO204" s="321"/>
      <c r="AP204" s="321"/>
      <c r="AQ204" s="321"/>
      <c r="AR204" s="321"/>
      <c r="AS204" s="321"/>
      <c r="AT204" s="321"/>
      <c r="AU204" s="321"/>
      <c r="AV204" s="321"/>
      <c r="AW204" s="321"/>
      <c r="AX204" s="321"/>
      <c r="AY204" s="321"/>
      <c r="AZ204" s="321"/>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88" t="str">
        <f t="shared" si="0"/>
        <v>-</v>
      </c>
      <c r="C205" s="309"/>
      <c r="D205" s="309"/>
      <c r="E205" s="309"/>
      <c r="F205" s="376"/>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10"/>
        <v/>
      </c>
      <c r="Z205" s="309"/>
      <c r="AA205" s="309" t="str">
        <f t="shared" si="11"/>
        <v/>
      </c>
      <c r="AB205" s="309" t="str">
        <f t="shared" si="12"/>
        <v xml:space="preserve"> </v>
      </c>
      <c r="AC205" s="309" t="str">
        <f t="shared" si="13"/>
        <v/>
      </c>
      <c r="AD205" s="309" t="str">
        <f t="shared" si="14"/>
        <v xml:space="preserve"> </v>
      </c>
      <c r="AE205" s="310" t="str">
        <f t="shared" si="15"/>
        <v xml:space="preserve"> </v>
      </c>
      <c r="AF205" s="309" t="str">
        <f t="shared" si="16"/>
        <v xml:space="preserve"> </v>
      </c>
      <c r="AG205" s="311">
        <f t="shared" si="17"/>
        <v>0</v>
      </c>
      <c r="AH205" s="311" t="str">
        <f t="shared" si="18"/>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19"/>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20"/>
        <v xml:space="preserve"> </v>
      </c>
      <c r="AN205" s="309" t="str">
        <f t="shared" si="21"/>
        <v xml:space="preserve"> </v>
      </c>
      <c r="AO205" s="321"/>
      <c r="AP205" s="321"/>
      <c r="AQ205" s="321"/>
      <c r="AR205" s="321"/>
      <c r="AS205" s="321"/>
      <c r="AT205" s="321"/>
      <c r="AU205" s="321"/>
      <c r="AV205" s="321"/>
      <c r="AW205" s="321"/>
      <c r="AX205" s="321"/>
      <c r="AY205" s="321"/>
      <c r="AZ205" s="321"/>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88" t="str">
        <f t="shared" si="0"/>
        <v>-</v>
      </c>
      <c r="C206" s="309"/>
      <c r="D206" s="309"/>
      <c r="E206" s="309"/>
      <c r="F206" s="376"/>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10"/>
        <v/>
      </c>
      <c r="Z206" s="309"/>
      <c r="AA206" s="309" t="str">
        <f t="shared" si="11"/>
        <v/>
      </c>
      <c r="AB206" s="309" t="str">
        <f t="shared" si="12"/>
        <v xml:space="preserve"> </v>
      </c>
      <c r="AC206" s="309" t="str">
        <f t="shared" si="13"/>
        <v/>
      </c>
      <c r="AD206" s="309" t="str">
        <f t="shared" si="14"/>
        <v xml:space="preserve"> </v>
      </c>
      <c r="AE206" s="310" t="str">
        <f t="shared" si="15"/>
        <v xml:space="preserve"> </v>
      </c>
      <c r="AF206" s="309" t="str">
        <f t="shared" si="16"/>
        <v xml:space="preserve"> </v>
      </c>
      <c r="AG206" s="311">
        <f t="shared" si="17"/>
        <v>0</v>
      </c>
      <c r="AH206" s="311" t="str">
        <f t="shared" si="18"/>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19"/>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20"/>
        <v xml:space="preserve"> </v>
      </c>
      <c r="AN206" s="309" t="str">
        <f t="shared" si="21"/>
        <v xml:space="preserve"> </v>
      </c>
      <c r="AO206" s="321"/>
      <c r="AP206" s="321"/>
      <c r="AQ206" s="321"/>
      <c r="AR206" s="321"/>
      <c r="AS206" s="321"/>
      <c r="AT206" s="321"/>
      <c r="AU206" s="321"/>
      <c r="AV206" s="321"/>
      <c r="AW206" s="321"/>
      <c r="AX206" s="321"/>
      <c r="AY206" s="321"/>
      <c r="AZ206" s="321"/>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88" t="str">
        <f t="shared" si="0"/>
        <v>-</v>
      </c>
      <c r="C207" s="309"/>
      <c r="D207" s="309"/>
      <c r="E207" s="309"/>
      <c r="F207" s="376"/>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10"/>
        <v/>
      </c>
      <c r="Z207" s="309"/>
      <c r="AA207" s="309" t="str">
        <f t="shared" si="11"/>
        <v/>
      </c>
      <c r="AB207" s="309" t="str">
        <f t="shared" si="12"/>
        <v xml:space="preserve"> </v>
      </c>
      <c r="AC207" s="309" t="str">
        <f t="shared" si="13"/>
        <v/>
      </c>
      <c r="AD207" s="309" t="str">
        <f t="shared" si="14"/>
        <v xml:space="preserve"> </v>
      </c>
      <c r="AE207" s="310" t="str">
        <f t="shared" si="15"/>
        <v xml:space="preserve"> </v>
      </c>
      <c r="AF207" s="309" t="str">
        <f t="shared" si="16"/>
        <v xml:space="preserve"> </v>
      </c>
      <c r="AG207" s="311">
        <f t="shared" si="17"/>
        <v>0</v>
      </c>
      <c r="AH207" s="311" t="str">
        <f t="shared" si="18"/>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19"/>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20"/>
        <v xml:space="preserve"> </v>
      </c>
      <c r="AN207" s="309" t="str">
        <f t="shared" si="21"/>
        <v xml:space="preserve"> </v>
      </c>
      <c r="AO207" s="321"/>
      <c r="AP207" s="321"/>
      <c r="AQ207" s="321"/>
      <c r="AR207" s="321"/>
      <c r="AS207" s="321"/>
      <c r="AT207" s="321"/>
      <c r="AU207" s="321"/>
      <c r="AV207" s="321"/>
      <c r="AW207" s="321"/>
      <c r="AX207" s="321"/>
      <c r="AY207" s="321"/>
      <c r="AZ207" s="321"/>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88" t="str">
        <f t="shared" si="0"/>
        <v>-</v>
      </c>
      <c r="C208" s="309"/>
      <c r="D208" s="309"/>
      <c r="E208" s="309"/>
      <c r="F208" s="376"/>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10"/>
        <v/>
      </c>
      <c r="Z208" s="309"/>
      <c r="AA208" s="309" t="str">
        <f t="shared" si="11"/>
        <v/>
      </c>
      <c r="AB208" s="309" t="str">
        <f t="shared" si="12"/>
        <v xml:space="preserve"> </v>
      </c>
      <c r="AC208" s="309" t="str">
        <f t="shared" si="13"/>
        <v/>
      </c>
      <c r="AD208" s="309" t="str">
        <f t="shared" si="14"/>
        <v xml:space="preserve"> </v>
      </c>
      <c r="AE208" s="310" t="str">
        <f t="shared" si="15"/>
        <v xml:space="preserve"> </v>
      </c>
      <c r="AF208" s="309" t="str">
        <f t="shared" si="16"/>
        <v xml:space="preserve"> </v>
      </c>
      <c r="AG208" s="311">
        <f t="shared" si="17"/>
        <v>0</v>
      </c>
      <c r="AH208" s="311" t="str">
        <f t="shared" si="18"/>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19"/>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20"/>
        <v xml:space="preserve"> </v>
      </c>
      <c r="AN208" s="309" t="str">
        <f t="shared" si="21"/>
        <v xml:space="preserve"> </v>
      </c>
      <c r="AO208" s="321"/>
      <c r="AP208" s="321"/>
      <c r="AQ208" s="321"/>
      <c r="AR208" s="321"/>
      <c r="AS208" s="321"/>
      <c r="AT208" s="321"/>
      <c r="AU208" s="321"/>
      <c r="AV208" s="321"/>
      <c r="AW208" s="321"/>
      <c r="AX208" s="321"/>
      <c r="AY208" s="321"/>
      <c r="AZ208" s="321"/>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88" t="str">
        <f t="shared" si="0"/>
        <v>-</v>
      </c>
      <c r="C209" s="309"/>
      <c r="D209" s="309"/>
      <c r="E209" s="309"/>
      <c r="F209" s="376"/>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10"/>
        <v/>
      </c>
      <c r="Z209" s="309"/>
      <c r="AA209" s="309" t="str">
        <f t="shared" si="11"/>
        <v/>
      </c>
      <c r="AB209" s="309" t="str">
        <f t="shared" si="12"/>
        <v xml:space="preserve"> </v>
      </c>
      <c r="AC209" s="309" t="str">
        <f t="shared" si="13"/>
        <v/>
      </c>
      <c r="AD209" s="309" t="str">
        <f t="shared" si="14"/>
        <v xml:space="preserve"> </v>
      </c>
      <c r="AE209" s="310" t="str">
        <f t="shared" si="15"/>
        <v xml:space="preserve"> </v>
      </c>
      <c r="AF209" s="309" t="str">
        <f t="shared" si="16"/>
        <v xml:space="preserve"> </v>
      </c>
      <c r="AG209" s="311">
        <f t="shared" si="17"/>
        <v>0</v>
      </c>
      <c r="AH209" s="311" t="str">
        <f t="shared" si="18"/>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19"/>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20"/>
        <v xml:space="preserve"> </v>
      </c>
      <c r="AN209" s="309" t="str">
        <f t="shared" si="21"/>
        <v xml:space="preserve"> </v>
      </c>
      <c r="AO209" s="321"/>
      <c r="AP209" s="321"/>
      <c r="AQ209" s="321"/>
      <c r="AR209" s="321"/>
      <c r="AS209" s="321"/>
      <c r="AT209" s="321"/>
      <c r="AU209" s="321"/>
      <c r="AV209" s="321"/>
      <c r="AW209" s="321"/>
      <c r="AX209" s="321"/>
      <c r="AY209" s="321"/>
      <c r="AZ209" s="321"/>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88" t="str">
        <f t="shared" si="0"/>
        <v>-</v>
      </c>
      <c r="C210" s="309"/>
      <c r="D210" s="309"/>
      <c r="E210" s="309"/>
      <c r="F210" s="376"/>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10"/>
        <v/>
      </c>
      <c r="Z210" s="309"/>
      <c r="AA210" s="309" t="str">
        <f t="shared" si="11"/>
        <v/>
      </c>
      <c r="AB210" s="309" t="str">
        <f t="shared" si="12"/>
        <v xml:space="preserve"> </v>
      </c>
      <c r="AC210" s="309" t="str">
        <f t="shared" si="13"/>
        <v/>
      </c>
      <c r="AD210" s="309" t="str">
        <f t="shared" si="14"/>
        <v xml:space="preserve"> </v>
      </c>
      <c r="AE210" s="310" t="str">
        <f t="shared" si="15"/>
        <v xml:space="preserve"> </v>
      </c>
      <c r="AF210" s="309" t="str">
        <f t="shared" si="16"/>
        <v xml:space="preserve"> </v>
      </c>
      <c r="AG210" s="311">
        <f t="shared" si="17"/>
        <v>0</v>
      </c>
      <c r="AH210" s="311" t="str">
        <f t="shared" si="18"/>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19"/>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20"/>
        <v xml:space="preserve"> </v>
      </c>
      <c r="AN210" s="309" t="str">
        <f t="shared" si="21"/>
        <v xml:space="preserve"> </v>
      </c>
      <c r="AO210" s="321"/>
      <c r="AP210" s="321"/>
      <c r="AQ210" s="321"/>
      <c r="AR210" s="321"/>
      <c r="AS210" s="321"/>
      <c r="AT210" s="321"/>
      <c r="AU210" s="321"/>
      <c r="AV210" s="321"/>
      <c r="AW210" s="321"/>
      <c r="AX210" s="321"/>
      <c r="AY210" s="321"/>
      <c r="AZ210" s="321"/>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88" t="str">
        <f t="shared" si="0"/>
        <v>-</v>
      </c>
      <c r="C211" s="309"/>
      <c r="D211" s="309"/>
      <c r="E211" s="309"/>
      <c r="F211" s="376"/>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10"/>
        <v/>
      </c>
      <c r="Z211" s="309"/>
      <c r="AA211" s="309" t="str">
        <f t="shared" si="11"/>
        <v/>
      </c>
      <c r="AB211" s="309" t="str">
        <f t="shared" si="12"/>
        <v xml:space="preserve"> </v>
      </c>
      <c r="AC211" s="309" t="str">
        <f t="shared" si="13"/>
        <v/>
      </c>
      <c r="AD211" s="309" t="str">
        <f t="shared" si="14"/>
        <v xml:space="preserve"> </v>
      </c>
      <c r="AE211" s="310" t="str">
        <f t="shared" si="15"/>
        <v xml:space="preserve"> </v>
      </c>
      <c r="AF211" s="309" t="str">
        <f t="shared" si="16"/>
        <v xml:space="preserve"> </v>
      </c>
      <c r="AG211" s="311">
        <f t="shared" si="17"/>
        <v>0</v>
      </c>
      <c r="AH211" s="311" t="str">
        <f t="shared" si="18"/>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19"/>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20"/>
        <v xml:space="preserve"> </v>
      </c>
      <c r="AN211" s="309" t="str">
        <f t="shared" si="21"/>
        <v xml:space="preserve"> </v>
      </c>
      <c r="AO211" s="321"/>
      <c r="AP211" s="321"/>
      <c r="AQ211" s="321"/>
      <c r="AR211" s="321"/>
      <c r="AS211" s="321"/>
      <c r="AT211" s="321"/>
      <c r="AU211" s="321"/>
      <c r="AV211" s="321"/>
      <c r="AW211" s="321"/>
      <c r="AX211" s="321"/>
      <c r="AY211" s="321"/>
      <c r="AZ211" s="321"/>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88" t="str">
        <f t="shared" si="0"/>
        <v>-</v>
      </c>
      <c r="C212" s="309"/>
      <c r="D212" s="309"/>
      <c r="E212" s="309"/>
      <c r="F212" s="376"/>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10"/>
        <v/>
      </c>
      <c r="Z212" s="309"/>
      <c r="AA212" s="309" t="str">
        <f t="shared" si="11"/>
        <v/>
      </c>
      <c r="AB212" s="309" t="str">
        <f t="shared" si="12"/>
        <v xml:space="preserve"> </v>
      </c>
      <c r="AC212" s="309" t="str">
        <f t="shared" si="13"/>
        <v/>
      </c>
      <c r="AD212" s="309" t="str">
        <f t="shared" si="14"/>
        <v xml:space="preserve"> </v>
      </c>
      <c r="AE212" s="310" t="str">
        <f t="shared" si="15"/>
        <v xml:space="preserve"> </v>
      </c>
      <c r="AF212" s="309" t="str">
        <f t="shared" si="16"/>
        <v xml:space="preserve"> </v>
      </c>
      <c r="AG212" s="311">
        <f t="shared" si="17"/>
        <v>0</v>
      </c>
      <c r="AH212" s="311" t="str">
        <f t="shared" si="18"/>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19"/>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20"/>
        <v xml:space="preserve"> </v>
      </c>
      <c r="AN212" s="309" t="str">
        <f t="shared" si="21"/>
        <v xml:space="preserve"> </v>
      </c>
      <c r="AO212" s="321"/>
      <c r="AP212" s="321"/>
      <c r="AQ212" s="321"/>
      <c r="AR212" s="321"/>
      <c r="AS212" s="321"/>
      <c r="AT212" s="321"/>
      <c r="AU212" s="321"/>
      <c r="AV212" s="321"/>
      <c r="AW212" s="321"/>
      <c r="AX212" s="321"/>
      <c r="AY212" s="321"/>
      <c r="AZ212" s="321"/>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88" t="str">
        <f t="shared" si="0"/>
        <v>-</v>
      </c>
      <c r="C213" s="309"/>
      <c r="D213" s="309"/>
      <c r="E213" s="309"/>
      <c r="F213" s="376"/>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10"/>
        <v/>
      </c>
      <c r="Z213" s="309"/>
      <c r="AA213" s="309" t="str">
        <f t="shared" si="11"/>
        <v/>
      </c>
      <c r="AB213" s="309" t="str">
        <f t="shared" si="12"/>
        <v xml:space="preserve"> </v>
      </c>
      <c r="AC213" s="309" t="str">
        <f t="shared" si="13"/>
        <v/>
      </c>
      <c r="AD213" s="309" t="str">
        <f t="shared" si="14"/>
        <v xml:space="preserve"> </v>
      </c>
      <c r="AE213" s="310" t="str">
        <f t="shared" si="15"/>
        <v xml:space="preserve"> </v>
      </c>
      <c r="AF213" s="309" t="str">
        <f t="shared" si="16"/>
        <v xml:space="preserve"> </v>
      </c>
      <c r="AG213" s="311">
        <f t="shared" si="17"/>
        <v>0</v>
      </c>
      <c r="AH213" s="311" t="str">
        <f t="shared" si="18"/>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19"/>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20"/>
        <v xml:space="preserve"> </v>
      </c>
      <c r="AN213" s="309" t="str">
        <f t="shared" si="21"/>
        <v xml:space="preserve"> </v>
      </c>
      <c r="AO213" s="321"/>
      <c r="AP213" s="321"/>
      <c r="AQ213" s="321"/>
      <c r="AR213" s="321"/>
      <c r="AS213" s="321"/>
      <c r="AT213" s="321"/>
      <c r="AU213" s="321"/>
      <c r="AV213" s="321"/>
      <c r="AW213" s="321"/>
      <c r="AX213" s="321"/>
      <c r="AY213" s="321"/>
      <c r="AZ213" s="321"/>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88" t="str">
        <f t="shared" si="0"/>
        <v>-</v>
      </c>
      <c r="C214" s="309"/>
      <c r="D214" s="309"/>
      <c r="E214" s="309"/>
      <c r="F214" s="376"/>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10"/>
        <v/>
      </c>
      <c r="Z214" s="309"/>
      <c r="AA214" s="309" t="str">
        <f t="shared" si="11"/>
        <v/>
      </c>
      <c r="AB214" s="309" t="str">
        <f t="shared" si="12"/>
        <v xml:space="preserve"> </v>
      </c>
      <c r="AC214" s="309" t="str">
        <f t="shared" si="13"/>
        <v/>
      </c>
      <c r="AD214" s="309" t="str">
        <f t="shared" si="14"/>
        <v xml:space="preserve"> </v>
      </c>
      <c r="AE214" s="310" t="str">
        <f t="shared" si="15"/>
        <v xml:space="preserve"> </v>
      </c>
      <c r="AF214" s="309" t="str">
        <f t="shared" si="16"/>
        <v xml:space="preserve"> </v>
      </c>
      <c r="AG214" s="311">
        <f t="shared" si="17"/>
        <v>0</v>
      </c>
      <c r="AH214" s="311" t="str">
        <f t="shared" si="18"/>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19"/>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20"/>
        <v xml:space="preserve"> </v>
      </c>
      <c r="AN214" s="309" t="str">
        <f t="shared" si="21"/>
        <v xml:space="preserve"> </v>
      </c>
      <c r="AO214" s="321"/>
      <c r="AP214" s="321"/>
      <c r="AQ214" s="321"/>
      <c r="AR214" s="321"/>
      <c r="AS214" s="321"/>
      <c r="AT214" s="321"/>
      <c r="AU214" s="321"/>
      <c r="AV214" s="321"/>
      <c r="AW214" s="321"/>
      <c r="AX214" s="321"/>
      <c r="AY214" s="321"/>
      <c r="AZ214" s="321"/>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88" t="str">
        <f t="shared" si="0"/>
        <v>-</v>
      </c>
      <c r="C215" s="309"/>
      <c r="D215" s="309"/>
      <c r="E215" s="309"/>
      <c r="F215" s="376"/>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10"/>
        <v/>
      </c>
      <c r="Z215" s="309"/>
      <c r="AA215" s="309" t="str">
        <f t="shared" si="11"/>
        <v/>
      </c>
      <c r="AB215" s="309" t="str">
        <f t="shared" si="12"/>
        <v xml:space="preserve"> </v>
      </c>
      <c r="AC215" s="309" t="str">
        <f t="shared" si="13"/>
        <v/>
      </c>
      <c r="AD215" s="309" t="str">
        <f t="shared" si="14"/>
        <v xml:space="preserve"> </v>
      </c>
      <c r="AE215" s="310" t="str">
        <f t="shared" si="15"/>
        <v xml:space="preserve"> </v>
      </c>
      <c r="AF215" s="309" t="str">
        <f t="shared" si="16"/>
        <v xml:space="preserve"> </v>
      </c>
      <c r="AG215" s="311">
        <f t="shared" si="17"/>
        <v>0</v>
      </c>
      <c r="AH215" s="311" t="str">
        <f t="shared" si="18"/>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19"/>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20"/>
        <v xml:space="preserve"> </v>
      </c>
      <c r="AN215" s="309" t="str">
        <f t="shared" si="21"/>
        <v xml:space="preserve"> </v>
      </c>
      <c r="AO215" s="321"/>
      <c r="AP215" s="321"/>
      <c r="AQ215" s="321"/>
      <c r="AR215" s="321"/>
      <c r="AS215" s="321"/>
      <c r="AT215" s="321"/>
      <c r="AU215" s="321"/>
      <c r="AV215" s="321"/>
      <c r="AW215" s="321"/>
      <c r="AX215" s="321"/>
      <c r="AY215" s="321"/>
      <c r="AZ215" s="321"/>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88" t="str">
        <f t="shared" si="0"/>
        <v>-</v>
      </c>
      <c r="C216" s="309"/>
      <c r="D216" s="309"/>
      <c r="E216" s="309"/>
      <c r="F216" s="376"/>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10"/>
        <v/>
      </c>
      <c r="Z216" s="309"/>
      <c r="AA216" s="309" t="str">
        <f t="shared" si="11"/>
        <v/>
      </c>
      <c r="AB216" s="309" t="str">
        <f t="shared" si="12"/>
        <v xml:space="preserve"> </v>
      </c>
      <c r="AC216" s="309" t="str">
        <f t="shared" si="13"/>
        <v/>
      </c>
      <c r="AD216" s="309" t="str">
        <f t="shared" si="14"/>
        <v xml:space="preserve"> </v>
      </c>
      <c r="AE216" s="310" t="str">
        <f t="shared" si="15"/>
        <v xml:space="preserve"> </v>
      </c>
      <c r="AF216" s="309" t="str">
        <f t="shared" si="16"/>
        <v xml:space="preserve"> </v>
      </c>
      <c r="AG216" s="311">
        <f t="shared" si="17"/>
        <v>0</v>
      </c>
      <c r="AH216" s="311" t="str">
        <f t="shared" si="18"/>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19"/>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20"/>
        <v xml:space="preserve"> </v>
      </c>
      <c r="AN216" s="309" t="str">
        <f t="shared" si="21"/>
        <v xml:space="preserve"> </v>
      </c>
      <c r="AO216" s="321"/>
      <c r="AP216" s="321"/>
      <c r="AQ216" s="321"/>
      <c r="AR216" s="321"/>
      <c r="AS216" s="321"/>
      <c r="AT216" s="321"/>
      <c r="AU216" s="321"/>
      <c r="AV216" s="321"/>
      <c r="AW216" s="321"/>
      <c r="AX216" s="321"/>
      <c r="AY216" s="321"/>
      <c r="AZ216" s="321"/>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88" t="str">
        <f t="shared" si="0"/>
        <v>-</v>
      </c>
      <c r="C217" s="309"/>
      <c r="D217" s="309"/>
      <c r="E217" s="309"/>
      <c r="F217" s="376"/>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10"/>
        <v/>
      </c>
      <c r="Z217" s="309"/>
      <c r="AA217" s="309" t="str">
        <f t="shared" si="11"/>
        <v/>
      </c>
      <c r="AB217" s="309" t="str">
        <f t="shared" si="12"/>
        <v xml:space="preserve"> </v>
      </c>
      <c r="AC217" s="309" t="str">
        <f t="shared" si="13"/>
        <v/>
      </c>
      <c r="AD217" s="309" t="str">
        <f t="shared" si="14"/>
        <v xml:space="preserve"> </v>
      </c>
      <c r="AE217" s="310" t="str">
        <f t="shared" si="15"/>
        <v xml:space="preserve"> </v>
      </c>
      <c r="AF217" s="309" t="str">
        <f t="shared" si="16"/>
        <v xml:space="preserve"> </v>
      </c>
      <c r="AG217" s="311">
        <f t="shared" si="17"/>
        <v>0</v>
      </c>
      <c r="AH217" s="311" t="str">
        <f t="shared" si="18"/>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19"/>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20"/>
        <v xml:space="preserve"> </v>
      </c>
      <c r="AN217" s="309" t="str">
        <f t="shared" si="21"/>
        <v xml:space="preserve"> </v>
      </c>
      <c r="AO217" s="321"/>
      <c r="AP217" s="321"/>
      <c r="AQ217" s="321"/>
      <c r="AR217" s="321"/>
      <c r="AS217" s="321"/>
      <c r="AT217" s="321"/>
      <c r="AU217" s="321"/>
      <c r="AV217" s="321"/>
      <c r="AW217" s="321"/>
      <c r="AX217" s="321"/>
      <c r="AY217" s="321"/>
      <c r="AZ217" s="321"/>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88" t="str">
        <f t="shared" si="0"/>
        <v>-</v>
      </c>
      <c r="C218" s="309"/>
      <c r="D218" s="309"/>
      <c r="E218" s="309"/>
      <c r="F218" s="376"/>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10"/>
        <v/>
      </c>
      <c r="Z218" s="309"/>
      <c r="AA218" s="309" t="str">
        <f t="shared" si="11"/>
        <v/>
      </c>
      <c r="AB218" s="309" t="str">
        <f t="shared" si="12"/>
        <v xml:space="preserve"> </v>
      </c>
      <c r="AC218" s="309" t="str">
        <f t="shared" si="13"/>
        <v/>
      </c>
      <c r="AD218" s="309" t="str">
        <f t="shared" si="14"/>
        <v xml:space="preserve"> </v>
      </c>
      <c r="AE218" s="310" t="str">
        <f t="shared" si="15"/>
        <v xml:space="preserve"> </v>
      </c>
      <c r="AF218" s="309" t="str">
        <f t="shared" si="16"/>
        <v xml:space="preserve"> </v>
      </c>
      <c r="AG218" s="311">
        <f t="shared" si="17"/>
        <v>0</v>
      </c>
      <c r="AH218" s="311" t="str">
        <f t="shared" si="18"/>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19"/>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20"/>
        <v xml:space="preserve"> </v>
      </c>
      <c r="AN218" s="309" t="str">
        <f t="shared" si="21"/>
        <v xml:space="preserve"> </v>
      </c>
      <c r="AO218" s="321"/>
      <c r="AP218" s="321"/>
      <c r="AQ218" s="321"/>
      <c r="AR218" s="321"/>
      <c r="AS218" s="321"/>
      <c r="AT218" s="321"/>
      <c r="AU218" s="321"/>
      <c r="AV218" s="321"/>
      <c r="AW218" s="321"/>
      <c r="AX218" s="321"/>
      <c r="AY218" s="321"/>
      <c r="AZ218" s="321"/>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88" t="str">
        <f t="shared" si="0"/>
        <v>-</v>
      </c>
      <c r="C219" s="309"/>
      <c r="D219" s="309"/>
      <c r="E219" s="309"/>
      <c r="F219" s="376"/>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10"/>
        <v/>
      </c>
      <c r="Z219" s="309"/>
      <c r="AA219" s="309" t="str">
        <f t="shared" si="11"/>
        <v/>
      </c>
      <c r="AB219" s="309" t="str">
        <f t="shared" si="12"/>
        <v xml:space="preserve"> </v>
      </c>
      <c r="AC219" s="309" t="str">
        <f t="shared" si="13"/>
        <v/>
      </c>
      <c r="AD219" s="309" t="str">
        <f t="shared" si="14"/>
        <v xml:space="preserve"> </v>
      </c>
      <c r="AE219" s="310" t="str">
        <f t="shared" si="15"/>
        <v xml:space="preserve"> </v>
      </c>
      <c r="AF219" s="309" t="str">
        <f t="shared" si="16"/>
        <v xml:space="preserve"> </v>
      </c>
      <c r="AG219" s="311">
        <f t="shared" si="17"/>
        <v>0</v>
      </c>
      <c r="AH219" s="311" t="str">
        <f t="shared" si="18"/>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19"/>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20"/>
        <v xml:space="preserve"> </v>
      </c>
      <c r="AN219" s="309" t="str">
        <f t="shared" si="21"/>
        <v xml:space="preserve"> </v>
      </c>
      <c r="AO219" s="321"/>
      <c r="AP219" s="321"/>
      <c r="AQ219" s="321"/>
      <c r="AR219" s="321"/>
      <c r="AS219" s="321"/>
      <c r="AT219" s="321"/>
      <c r="AU219" s="321"/>
      <c r="AV219" s="321"/>
      <c r="AW219" s="321"/>
      <c r="AX219" s="321"/>
      <c r="AY219" s="321"/>
      <c r="AZ219" s="321"/>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88" t="str">
        <f t="shared" si="0"/>
        <v>-</v>
      </c>
      <c r="C220" s="309"/>
      <c r="D220" s="309"/>
      <c r="E220" s="309"/>
      <c r="F220" s="376"/>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10"/>
        <v/>
      </c>
      <c r="Z220" s="309"/>
      <c r="AA220" s="309" t="str">
        <f t="shared" si="11"/>
        <v/>
      </c>
      <c r="AB220" s="309" t="str">
        <f t="shared" si="12"/>
        <v xml:space="preserve"> </v>
      </c>
      <c r="AC220" s="309" t="str">
        <f t="shared" si="13"/>
        <v/>
      </c>
      <c r="AD220" s="309" t="str">
        <f t="shared" si="14"/>
        <v xml:space="preserve"> </v>
      </c>
      <c r="AE220" s="310" t="str">
        <f t="shared" si="15"/>
        <v xml:space="preserve"> </v>
      </c>
      <c r="AF220" s="309" t="str">
        <f t="shared" si="16"/>
        <v xml:space="preserve"> </v>
      </c>
      <c r="AG220" s="311">
        <f t="shared" si="17"/>
        <v>0</v>
      </c>
      <c r="AH220" s="311" t="str">
        <f t="shared" si="18"/>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19"/>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20"/>
        <v xml:space="preserve"> </v>
      </c>
      <c r="AN220" s="309" t="str">
        <f t="shared" si="21"/>
        <v xml:space="preserve"> </v>
      </c>
      <c r="AO220" s="321"/>
      <c r="AP220" s="321"/>
      <c r="AQ220" s="321"/>
      <c r="AR220" s="321"/>
      <c r="AS220" s="321"/>
      <c r="AT220" s="321"/>
      <c r="AU220" s="321"/>
      <c r="AV220" s="321"/>
      <c r="AW220" s="321"/>
      <c r="AX220" s="321"/>
      <c r="AY220" s="321"/>
      <c r="AZ220" s="321"/>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88" t="str">
        <f t="shared" si="0"/>
        <v>-</v>
      </c>
      <c r="C221" s="309"/>
      <c r="D221" s="309"/>
      <c r="E221" s="309"/>
      <c r="F221" s="376"/>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10"/>
        <v/>
      </c>
      <c r="Z221" s="309"/>
      <c r="AA221" s="309" t="str">
        <f t="shared" si="11"/>
        <v/>
      </c>
      <c r="AB221" s="309" t="str">
        <f t="shared" si="12"/>
        <v xml:space="preserve"> </v>
      </c>
      <c r="AC221" s="309" t="str">
        <f t="shared" si="13"/>
        <v/>
      </c>
      <c r="AD221" s="309" t="str">
        <f t="shared" si="14"/>
        <v xml:space="preserve"> </v>
      </c>
      <c r="AE221" s="310" t="str">
        <f t="shared" si="15"/>
        <v xml:space="preserve"> </v>
      </c>
      <c r="AF221" s="309" t="str">
        <f t="shared" si="16"/>
        <v xml:space="preserve"> </v>
      </c>
      <c r="AG221" s="311">
        <f t="shared" si="17"/>
        <v>0</v>
      </c>
      <c r="AH221" s="311" t="str">
        <f t="shared" si="18"/>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19"/>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20"/>
        <v xml:space="preserve"> </v>
      </c>
      <c r="AN221" s="309" t="str">
        <f t="shared" si="21"/>
        <v xml:space="preserve"> </v>
      </c>
      <c r="AO221" s="321"/>
      <c r="AP221" s="321"/>
      <c r="AQ221" s="321"/>
      <c r="AR221" s="321"/>
      <c r="AS221" s="321"/>
      <c r="AT221" s="321"/>
      <c r="AU221" s="321"/>
      <c r="AV221" s="321"/>
      <c r="AW221" s="321"/>
      <c r="AX221" s="321"/>
      <c r="AY221" s="321"/>
      <c r="AZ221" s="321"/>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88" t="str">
        <f t="shared" si="0"/>
        <v>-</v>
      </c>
      <c r="C222" s="309"/>
      <c r="D222" s="309"/>
      <c r="E222" s="309"/>
      <c r="F222" s="376"/>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10"/>
        <v/>
      </c>
      <c r="Z222" s="309"/>
      <c r="AA222" s="309" t="str">
        <f t="shared" si="11"/>
        <v/>
      </c>
      <c r="AB222" s="309" t="str">
        <f t="shared" si="12"/>
        <v xml:space="preserve"> </v>
      </c>
      <c r="AC222" s="309" t="str">
        <f t="shared" si="13"/>
        <v/>
      </c>
      <c r="AD222" s="309" t="str">
        <f t="shared" si="14"/>
        <v xml:space="preserve"> </v>
      </c>
      <c r="AE222" s="310" t="str">
        <f t="shared" si="15"/>
        <v xml:space="preserve"> </v>
      </c>
      <c r="AF222" s="309" t="str">
        <f t="shared" si="16"/>
        <v xml:space="preserve"> </v>
      </c>
      <c r="AG222" s="311">
        <f t="shared" si="17"/>
        <v>0</v>
      </c>
      <c r="AH222" s="311" t="str">
        <f t="shared" si="18"/>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19"/>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20"/>
        <v xml:space="preserve"> </v>
      </c>
      <c r="AN222" s="309" t="str">
        <f t="shared" si="21"/>
        <v xml:space="preserve"> </v>
      </c>
      <c r="AO222" s="321"/>
      <c r="AP222" s="321"/>
      <c r="AQ222" s="321"/>
      <c r="AR222" s="321"/>
      <c r="AS222" s="321"/>
      <c r="AT222" s="321"/>
      <c r="AU222" s="321"/>
      <c r="AV222" s="321"/>
      <c r="AW222" s="321"/>
      <c r="AX222" s="321"/>
      <c r="AY222" s="321"/>
      <c r="AZ222" s="321"/>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88" t="str">
        <f t="shared" si="0"/>
        <v>-</v>
      </c>
      <c r="C223" s="309"/>
      <c r="D223" s="309"/>
      <c r="E223" s="309"/>
      <c r="F223" s="376"/>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10"/>
        <v/>
      </c>
      <c r="Z223" s="309"/>
      <c r="AA223" s="309" t="str">
        <f t="shared" si="11"/>
        <v/>
      </c>
      <c r="AB223" s="309" t="str">
        <f t="shared" si="12"/>
        <v xml:space="preserve"> </v>
      </c>
      <c r="AC223" s="309" t="str">
        <f t="shared" si="13"/>
        <v/>
      </c>
      <c r="AD223" s="309" t="str">
        <f t="shared" si="14"/>
        <v xml:space="preserve"> </v>
      </c>
      <c r="AE223" s="310" t="str">
        <f t="shared" si="15"/>
        <v xml:space="preserve"> </v>
      </c>
      <c r="AF223" s="309" t="str">
        <f t="shared" si="16"/>
        <v xml:space="preserve"> </v>
      </c>
      <c r="AG223" s="311">
        <f t="shared" si="17"/>
        <v>0</v>
      </c>
      <c r="AH223" s="311" t="str">
        <f t="shared" si="18"/>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19"/>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20"/>
        <v xml:space="preserve"> </v>
      </c>
      <c r="AN223" s="309" t="str">
        <f t="shared" si="21"/>
        <v xml:space="preserve"> </v>
      </c>
      <c r="AO223" s="321"/>
      <c r="AP223" s="321"/>
      <c r="AQ223" s="321"/>
      <c r="AR223" s="321"/>
      <c r="AS223" s="321"/>
      <c r="AT223" s="321"/>
      <c r="AU223" s="321"/>
      <c r="AV223" s="321"/>
      <c r="AW223" s="321"/>
      <c r="AX223" s="321"/>
      <c r="AY223" s="321"/>
      <c r="AZ223" s="321"/>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88" t="str">
        <f t="shared" si="0"/>
        <v>-</v>
      </c>
      <c r="C224" s="309"/>
      <c r="D224" s="309"/>
      <c r="E224" s="309"/>
      <c r="F224" s="376"/>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10"/>
        <v/>
      </c>
      <c r="Z224" s="309"/>
      <c r="AA224" s="309" t="str">
        <f t="shared" si="11"/>
        <v/>
      </c>
      <c r="AB224" s="309" t="str">
        <f t="shared" si="12"/>
        <v xml:space="preserve"> </v>
      </c>
      <c r="AC224" s="309" t="str">
        <f t="shared" si="13"/>
        <v/>
      </c>
      <c r="AD224" s="309" t="str">
        <f t="shared" si="14"/>
        <v xml:space="preserve"> </v>
      </c>
      <c r="AE224" s="310" t="str">
        <f t="shared" si="15"/>
        <v xml:space="preserve"> </v>
      </c>
      <c r="AF224" s="309" t="str">
        <f t="shared" si="16"/>
        <v xml:space="preserve"> </v>
      </c>
      <c r="AG224" s="311">
        <f t="shared" si="17"/>
        <v>0</v>
      </c>
      <c r="AH224" s="311" t="str">
        <f t="shared" si="18"/>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19"/>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20"/>
        <v xml:space="preserve"> </v>
      </c>
      <c r="AN224" s="309" t="str">
        <f t="shared" si="21"/>
        <v xml:space="preserve"> </v>
      </c>
      <c r="AO224" s="321"/>
      <c r="AP224" s="321"/>
      <c r="AQ224" s="321"/>
      <c r="AR224" s="321"/>
      <c r="AS224" s="321"/>
      <c r="AT224" s="321"/>
      <c r="AU224" s="321"/>
      <c r="AV224" s="321"/>
      <c r="AW224" s="321"/>
      <c r="AX224" s="321"/>
      <c r="AY224" s="321"/>
      <c r="AZ224" s="321"/>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88" t="str">
        <f t="shared" si="0"/>
        <v>-</v>
      </c>
      <c r="C225" s="309"/>
      <c r="D225" s="309"/>
      <c r="E225" s="309"/>
      <c r="F225" s="376"/>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10"/>
        <v/>
      </c>
      <c r="Z225" s="309"/>
      <c r="AA225" s="309" t="str">
        <f t="shared" si="11"/>
        <v/>
      </c>
      <c r="AB225" s="309" t="str">
        <f t="shared" si="12"/>
        <v xml:space="preserve"> </v>
      </c>
      <c r="AC225" s="309" t="str">
        <f t="shared" si="13"/>
        <v/>
      </c>
      <c r="AD225" s="309" t="str">
        <f t="shared" si="14"/>
        <v xml:space="preserve"> </v>
      </c>
      <c r="AE225" s="310" t="str">
        <f t="shared" si="15"/>
        <v xml:space="preserve"> </v>
      </c>
      <c r="AF225" s="309" t="str">
        <f t="shared" si="16"/>
        <v xml:space="preserve"> </v>
      </c>
      <c r="AG225" s="311">
        <f t="shared" si="17"/>
        <v>0</v>
      </c>
      <c r="AH225" s="311" t="str">
        <f t="shared" si="18"/>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19"/>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20"/>
        <v xml:space="preserve"> </v>
      </c>
      <c r="AN225" s="309" t="str">
        <f t="shared" si="21"/>
        <v xml:space="preserve"> </v>
      </c>
      <c r="AO225" s="321"/>
      <c r="AP225" s="321"/>
      <c r="AQ225" s="321"/>
      <c r="AR225" s="321"/>
      <c r="AS225" s="321"/>
      <c r="AT225" s="321"/>
      <c r="AU225" s="321"/>
      <c r="AV225" s="321"/>
      <c r="AW225" s="321"/>
      <c r="AX225" s="321"/>
      <c r="AY225" s="321"/>
      <c r="AZ225" s="321"/>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88" t="str">
        <f t="shared" si="0"/>
        <v>-</v>
      </c>
      <c r="C226" s="309"/>
      <c r="D226" s="309"/>
      <c r="E226" s="309"/>
      <c r="F226" s="376"/>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10"/>
        <v/>
      </c>
      <c r="Z226" s="309"/>
      <c r="AA226" s="309" t="str">
        <f t="shared" si="11"/>
        <v/>
      </c>
      <c r="AB226" s="309" t="str">
        <f t="shared" si="12"/>
        <v xml:space="preserve"> </v>
      </c>
      <c r="AC226" s="309" t="str">
        <f t="shared" si="13"/>
        <v/>
      </c>
      <c r="AD226" s="309" t="str">
        <f t="shared" si="14"/>
        <v xml:space="preserve"> </v>
      </c>
      <c r="AE226" s="310" t="str">
        <f t="shared" si="15"/>
        <v xml:space="preserve"> </v>
      </c>
      <c r="AF226" s="309" t="str">
        <f t="shared" si="16"/>
        <v xml:space="preserve"> </v>
      </c>
      <c r="AG226" s="311">
        <f t="shared" si="17"/>
        <v>0</v>
      </c>
      <c r="AH226" s="311" t="str">
        <f t="shared" si="18"/>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19"/>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20"/>
        <v xml:space="preserve"> </v>
      </c>
      <c r="AN226" s="309" t="str">
        <f t="shared" si="21"/>
        <v xml:space="preserve"> </v>
      </c>
      <c r="AO226" s="321"/>
      <c r="AP226" s="321"/>
      <c r="AQ226" s="321"/>
      <c r="AR226" s="321"/>
      <c r="AS226" s="321"/>
      <c r="AT226" s="321"/>
      <c r="AU226" s="321"/>
      <c r="AV226" s="321"/>
      <c r="AW226" s="321"/>
      <c r="AX226" s="321"/>
      <c r="AY226" s="321"/>
      <c r="AZ226" s="321"/>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88" t="str">
        <f t="shared" si="0"/>
        <v>-</v>
      </c>
      <c r="C227" s="309"/>
      <c r="D227" s="309"/>
      <c r="E227" s="309"/>
      <c r="F227" s="376"/>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10"/>
        <v/>
      </c>
      <c r="Z227" s="309"/>
      <c r="AA227" s="309" t="str">
        <f t="shared" si="11"/>
        <v/>
      </c>
      <c r="AB227" s="309" t="str">
        <f t="shared" si="12"/>
        <v xml:space="preserve"> </v>
      </c>
      <c r="AC227" s="309" t="str">
        <f t="shared" si="13"/>
        <v/>
      </c>
      <c r="AD227" s="309" t="str">
        <f t="shared" si="14"/>
        <v xml:space="preserve"> </v>
      </c>
      <c r="AE227" s="310" t="str">
        <f t="shared" si="15"/>
        <v xml:space="preserve"> </v>
      </c>
      <c r="AF227" s="309" t="str">
        <f t="shared" si="16"/>
        <v xml:space="preserve"> </v>
      </c>
      <c r="AG227" s="311">
        <f t="shared" si="17"/>
        <v>0</v>
      </c>
      <c r="AH227" s="311" t="str">
        <f t="shared" si="18"/>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19"/>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20"/>
        <v xml:space="preserve"> </v>
      </c>
      <c r="AN227" s="309" t="str">
        <f t="shared" si="21"/>
        <v xml:space="preserve"> </v>
      </c>
      <c r="AO227" s="321"/>
      <c r="AP227" s="321"/>
      <c r="AQ227" s="321"/>
      <c r="AR227" s="321"/>
      <c r="AS227" s="321"/>
      <c r="AT227" s="321"/>
      <c r="AU227" s="321"/>
      <c r="AV227" s="321"/>
      <c r="AW227" s="321"/>
      <c r="AX227" s="321"/>
      <c r="AY227" s="321"/>
      <c r="AZ227" s="321"/>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88" t="str">
        <f t="shared" si="0"/>
        <v>-</v>
      </c>
      <c r="C228" s="309"/>
      <c r="D228" s="309"/>
      <c r="E228" s="309"/>
      <c r="F228" s="376"/>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10"/>
        <v/>
      </c>
      <c r="Z228" s="309"/>
      <c r="AA228" s="309" t="str">
        <f t="shared" si="11"/>
        <v/>
      </c>
      <c r="AB228" s="309" t="str">
        <f t="shared" si="12"/>
        <v xml:space="preserve"> </v>
      </c>
      <c r="AC228" s="309" t="str">
        <f t="shared" si="13"/>
        <v/>
      </c>
      <c r="AD228" s="309" t="str">
        <f t="shared" si="14"/>
        <v xml:space="preserve"> </v>
      </c>
      <c r="AE228" s="310" t="str">
        <f t="shared" si="15"/>
        <v xml:space="preserve"> </v>
      </c>
      <c r="AF228" s="309" t="str">
        <f t="shared" si="16"/>
        <v xml:space="preserve"> </v>
      </c>
      <c r="AG228" s="311">
        <f t="shared" si="17"/>
        <v>0</v>
      </c>
      <c r="AH228" s="311" t="str">
        <f t="shared" si="18"/>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19"/>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20"/>
        <v xml:space="preserve"> </v>
      </c>
      <c r="AN228" s="309" t="str">
        <f t="shared" si="21"/>
        <v xml:space="preserve"> </v>
      </c>
      <c r="AO228" s="321"/>
      <c r="AP228" s="321"/>
      <c r="AQ228" s="321"/>
      <c r="AR228" s="321"/>
      <c r="AS228" s="321"/>
      <c r="AT228" s="321"/>
      <c r="AU228" s="321"/>
      <c r="AV228" s="321"/>
      <c r="AW228" s="321"/>
      <c r="AX228" s="321"/>
      <c r="AY228" s="321"/>
      <c r="AZ228" s="321"/>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88" t="str">
        <f t="shared" si="0"/>
        <v>-</v>
      </c>
      <c r="C229" s="309"/>
      <c r="D229" s="309"/>
      <c r="E229" s="309"/>
      <c r="F229" s="376"/>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10"/>
        <v/>
      </c>
      <c r="Z229" s="309"/>
      <c r="AA229" s="309" t="str">
        <f t="shared" si="11"/>
        <v/>
      </c>
      <c r="AB229" s="309" t="str">
        <f t="shared" si="12"/>
        <v xml:space="preserve"> </v>
      </c>
      <c r="AC229" s="309" t="str">
        <f t="shared" si="13"/>
        <v/>
      </c>
      <c r="AD229" s="309" t="str">
        <f t="shared" si="14"/>
        <v xml:space="preserve"> </v>
      </c>
      <c r="AE229" s="310" t="str">
        <f t="shared" si="15"/>
        <v xml:space="preserve"> </v>
      </c>
      <c r="AF229" s="309" t="str">
        <f t="shared" si="16"/>
        <v xml:space="preserve"> </v>
      </c>
      <c r="AG229" s="311">
        <f t="shared" si="17"/>
        <v>0</v>
      </c>
      <c r="AH229" s="311" t="str">
        <f t="shared" si="18"/>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19"/>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20"/>
        <v xml:space="preserve"> </v>
      </c>
      <c r="AN229" s="309" t="str">
        <f t="shared" si="21"/>
        <v xml:space="preserve"> </v>
      </c>
      <c r="AO229" s="321"/>
      <c r="AP229" s="321"/>
      <c r="AQ229" s="321"/>
      <c r="AR229" s="321"/>
      <c r="AS229" s="321"/>
      <c r="AT229" s="321"/>
      <c r="AU229" s="321"/>
      <c r="AV229" s="321"/>
      <c r="AW229" s="321"/>
      <c r="AX229" s="321"/>
      <c r="AY229" s="321"/>
      <c r="AZ229" s="321"/>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88" t="str">
        <f t="shared" si="0"/>
        <v>-</v>
      </c>
      <c r="C230" s="309"/>
      <c r="D230" s="309"/>
      <c r="E230" s="309"/>
      <c r="F230" s="376"/>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10"/>
        <v/>
      </c>
      <c r="Z230" s="309"/>
      <c r="AA230" s="309" t="str">
        <f t="shared" si="11"/>
        <v/>
      </c>
      <c r="AB230" s="309" t="str">
        <f t="shared" si="12"/>
        <v xml:space="preserve"> </v>
      </c>
      <c r="AC230" s="309" t="str">
        <f t="shared" si="13"/>
        <v/>
      </c>
      <c r="AD230" s="309" t="str">
        <f t="shared" si="14"/>
        <v xml:space="preserve"> </v>
      </c>
      <c r="AE230" s="310" t="str">
        <f t="shared" si="15"/>
        <v xml:space="preserve"> </v>
      </c>
      <c r="AF230" s="309" t="str">
        <f t="shared" si="16"/>
        <v xml:space="preserve"> </v>
      </c>
      <c r="AG230" s="311">
        <f t="shared" si="17"/>
        <v>0</v>
      </c>
      <c r="AH230" s="311" t="str">
        <f t="shared" si="18"/>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19"/>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20"/>
        <v xml:space="preserve"> </v>
      </c>
      <c r="AN230" s="309" t="str">
        <f t="shared" si="21"/>
        <v xml:space="preserve"> </v>
      </c>
      <c r="AO230" s="321"/>
      <c r="AP230" s="321"/>
      <c r="AQ230" s="321"/>
      <c r="AR230" s="321"/>
      <c r="AS230" s="321"/>
      <c r="AT230" s="321"/>
      <c r="AU230" s="321"/>
      <c r="AV230" s="321"/>
      <c r="AW230" s="321"/>
      <c r="AX230" s="321"/>
      <c r="AY230" s="321"/>
      <c r="AZ230" s="321"/>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88" t="str">
        <f t="shared" si="0"/>
        <v>-</v>
      </c>
      <c r="C231" s="309"/>
      <c r="D231" s="309"/>
      <c r="E231" s="309"/>
      <c r="F231" s="376"/>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10"/>
        <v/>
      </c>
      <c r="Z231" s="309"/>
      <c r="AA231" s="309" t="str">
        <f t="shared" si="11"/>
        <v/>
      </c>
      <c r="AB231" s="309" t="str">
        <f t="shared" si="12"/>
        <v xml:space="preserve"> </v>
      </c>
      <c r="AC231" s="309" t="str">
        <f t="shared" si="13"/>
        <v/>
      </c>
      <c r="AD231" s="309" t="str">
        <f t="shared" si="14"/>
        <v xml:space="preserve"> </v>
      </c>
      <c r="AE231" s="310" t="str">
        <f t="shared" si="15"/>
        <v xml:space="preserve"> </v>
      </c>
      <c r="AF231" s="309" t="str">
        <f t="shared" si="16"/>
        <v xml:space="preserve"> </v>
      </c>
      <c r="AG231" s="311">
        <f t="shared" si="17"/>
        <v>0</v>
      </c>
      <c r="AH231" s="311" t="str">
        <f t="shared" si="18"/>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19"/>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20"/>
        <v xml:space="preserve"> </v>
      </c>
      <c r="AN231" s="309" t="str">
        <f t="shared" si="21"/>
        <v xml:space="preserve"> </v>
      </c>
      <c r="AO231" s="321"/>
      <c r="AP231" s="321"/>
      <c r="AQ231" s="321"/>
      <c r="AR231" s="321"/>
      <c r="AS231" s="321"/>
      <c r="AT231" s="321"/>
      <c r="AU231" s="321"/>
      <c r="AV231" s="321"/>
      <c r="AW231" s="321"/>
      <c r="AX231" s="321"/>
      <c r="AY231" s="321"/>
      <c r="AZ231" s="321"/>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88" t="str">
        <f t="shared" si="0"/>
        <v>-</v>
      </c>
      <c r="C232" s="309"/>
      <c r="D232" s="309"/>
      <c r="E232" s="309"/>
      <c r="F232" s="376"/>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10"/>
        <v/>
      </c>
      <c r="Z232" s="309"/>
      <c r="AA232" s="309" t="str">
        <f t="shared" si="11"/>
        <v/>
      </c>
      <c r="AB232" s="309" t="str">
        <f t="shared" si="12"/>
        <v xml:space="preserve"> </v>
      </c>
      <c r="AC232" s="309" t="str">
        <f t="shared" si="13"/>
        <v/>
      </c>
      <c r="AD232" s="309" t="str">
        <f t="shared" si="14"/>
        <v xml:space="preserve"> </v>
      </c>
      <c r="AE232" s="310" t="str">
        <f t="shared" si="15"/>
        <v xml:space="preserve"> </v>
      </c>
      <c r="AF232" s="309" t="str">
        <f t="shared" si="16"/>
        <v xml:space="preserve"> </v>
      </c>
      <c r="AG232" s="311">
        <f t="shared" si="17"/>
        <v>0</v>
      </c>
      <c r="AH232" s="311" t="str">
        <f t="shared" si="18"/>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19"/>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20"/>
        <v xml:space="preserve"> </v>
      </c>
      <c r="AN232" s="309" t="str">
        <f t="shared" si="21"/>
        <v xml:space="preserve"> </v>
      </c>
      <c r="AO232" s="321"/>
      <c r="AP232" s="321"/>
      <c r="AQ232" s="321"/>
      <c r="AR232" s="321"/>
      <c r="AS232" s="321"/>
      <c r="AT232" s="321"/>
      <c r="AU232" s="321"/>
      <c r="AV232" s="321"/>
      <c r="AW232" s="321"/>
      <c r="AX232" s="321"/>
      <c r="AY232" s="321"/>
      <c r="AZ232" s="321"/>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88" t="str">
        <f t="shared" si="0"/>
        <v>-</v>
      </c>
      <c r="C233" s="309"/>
      <c r="D233" s="309"/>
      <c r="E233" s="309"/>
      <c r="F233" s="376"/>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10"/>
        <v/>
      </c>
      <c r="Z233" s="309"/>
      <c r="AA233" s="309" t="str">
        <f t="shared" si="11"/>
        <v/>
      </c>
      <c r="AB233" s="309" t="str">
        <f t="shared" si="12"/>
        <v xml:space="preserve"> </v>
      </c>
      <c r="AC233" s="309" t="str">
        <f t="shared" si="13"/>
        <v/>
      </c>
      <c r="AD233" s="309" t="str">
        <f t="shared" si="14"/>
        <v xml:space="preserve"> </v>
      </c>
      <c r="AE233" s="310" t="str">
        <f t="shared" si="15"/>
        <v xml:space="preserve"> </v>
      </c>
      <c r="AF233" s="309" t="str">
        <f t="shared" si="16"/>
        <v xml:space="preserve"> </v>
      </c>
      <c r="AG233" s="311">
        <f t="shared" si="17"/>
        <v>0</v>
      </c>
      <c r="AH233" s="311" t="str">
        <f t="shared" si="18"/>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19"/>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20"/>
        <v xml:space="preserve"> </v>
      </c>
      <c r="AN233" s="309" t="str">
        <f t="shared" si="21"/>
        <v xml:space="preserve"> </v>
      </c>
      <c r="AO233" s="321"/>
      <c r="AP233" s="321"/>
      <c r="AQ233" s="321"/>
      <c r="AR233" s="321"/>
      <c r="AS233" s="321"/>
      <c r="AT233" s="321"/>
      <c r="AU233" s="321"/>
      <c r="AV233" s="321"/>
      <c r="AW233" s="321"/>
      <c r="AX233" s="321"/>
      <c r="AY233" s="321"/>
      <c r="AZ233" s="321"/>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88" t="str">
        <f t="shared" si="0"/>
        <v>-</v>
      </c>
      <c r="C234" s="309"/>
      <c r="D234" s="309"/>
      <c r="E234" s="309"/>
      <c r="F234" s="376"/>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10"/>
        <v/>
      </c>
      <c r="Z234" s="309"/>
      <c r="AA234" s="309" t="str">
        <f t="shared" si="11"/>
        <v/>
      </c>
      <c r="AB234" s="309" t="str">
        <f t="shared" si="12"/>
        <v xml:space="preserve"> </v>
      </c>
      <c r="AC234" s="309" t="str">
        <f t="shared" si="13"/>
        <v/>
      </c>
      <c r="AD234" s="309" t="str">
        <f t="shared" si="14"/>
        <v xml:space="preserve"> </v>
      </c>
      <c r="AE234" s="310" t="str">
        <f t="shared" si="15"/>
        <v xml:space="preserve"> </v>
      </c>
      <c r="AF234" s="309" t="str">
        <f t="shared" si="16"/>
        <v xml:space="preserve"> </v>
      </c>
      <c r="AG234" s="311">
        <f t="shared" si="17"/>
        <v>0</v>
      </c>
      <c r="AH234" s="311" t="str">
        <f t="shared" si="18"/>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19"/>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20"/>
        <v xml:space="preserve"> </v>
      </c>
      <c r="AN234" s="309" t="str">
        <f t="shared" si="21"/>
        <v xml:space="preserve"> </v>
      </c>
      <c r="AO234" s="321"/>
      <c r="AP234" s="321"/>
      <c r="AQ234" s="321"/>
      <c r="AR234" s="321"/>
      <c r="AS234" s="321"/>
      <c r="AT234" s="321"/>
      <c r="AU234" s="321"/>
      <c r="AV234" s="321"/>
      <c r="AW234" s="321"/>
      <c r="AX234" s="321"/>
      <c r="AY234" s="321"/>
      <c r="AZ234" s="321"/>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88" t="str">
        <f t="shared" si="0"/>
        <v>-</v>
      </c>
      <c r="C235" s="309"/>
      <c r="D235" s="309"/>
      <c r="E235" s="309"/>
      <c r="F235" s="376"/>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10"/>
        <v/>
      </c>
      <c r="Z235" s="309"/>
      <c r="AA235" s="309" t="str">
        <f t="shared" si="11"/>
        <v/>
      </c>
      <c r="AB235" s="309" t="str">
        <f t="shared" si="12"/>
        <v xml:space="preserve"> </v>
      </c>
      <c r="AC235" s="309" t="str">
        <f t="shared" si="13"/>
        <v/>
      </c>
      <c r="AD235" s="309" t="str">
        <f t="shared" si="14"/>
        <v xml:space="preserve"> </v>
      </c>
      <c r="AE235" s="310" t="str">
        <f t="shared" si="15"/>
        <v xml:space="preserve"> </v>
      </c>
      <c r="AF235" s="309" t="str">
        <f t="shared" si="16"/>
        <v xml:space="preserve"> </v>
      </c>
      <c r="AG235" s="311">
        <f t="shared" si="17"/>
        <v>0</v>
      </c>
      <c r="AH235" s="311" t="str">
        <f t="shared" si="18"/>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19"/>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20"/>
        <v xml:space="preserve"> </v>
      </c>
      <c r="AN235" s="309" t="str">
        <f t="shared" si="21"/>
        <v xml:space="preserve"> </v>
      </c>
      <c r="AO235" s="321"/>
      <c r="AP235" s="321"/>
      <c r="AQ235" s="321"/>
      <c r="AR235" s="321"/>
      <c r="AS235" s="321"/>
      <c r="AT235" s="321"/>
      <c r="AU235" s="321"/>
      <c r="AV235" s="321"/>
      <c r="AW235" s="321"/>
      <c r="AX235" s="321"/>
      <c r="AY235" s="321"/>
      <c r="AZ235" s="321"/>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88" t="str">
        <f t="shared" si="0"/>
        <v>-</v>
      </c>
      <c r="C236" s="309"/>
      <c r="D236" s="309"/>
      <c r="E236" s="309"/>
      <c r="F236" s="376"/>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10"/>
        <v/>
      </c>
      <c r="Z236" s="309"/>
      <c r="AA236" s="309" t="str">
        <f t="shared" si="11"/>
        <v/>
      </c>
      <c r="AB236" s="309" t="str">
        <f t="shared" si="12"/>
        <v xml:space="preserve"> </v>
      </c>
      <c r="AC236" s="309" t="str">
        <f t="shared" si="13"/>
        <v/>
      </c>
      <c r="AD236" s="309" t="str">
        <f t="shared" si="14"/>
        <v xml:space="preserve"> </v>
      </c>
      <c r="AE236" s="310" t="str">
        <f t="shared" si="15"/>
        <v xml:space="preserve"> </v>
      </c>
      <c r="AF236" s="309" t="str">
        <f t="shared" si="16"/>
        <v xml:space="preserve"> </v>
      </c>
      <c r="AG236" s="311">
        <f t="shared" si="17"/>
        <v>0</v>
      </c>
      <c r="AH236" s="311" t="str">
        <f t="shared" si="18"/>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19"/>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20"/>
        <v xml:space="preserve"> </v>
      </c>
      <c r="AN236" s="309" t="str">
        <f t="shared" si="21"/>
        <v xml:space="preserve"> </v>
      </c>
      <c r="AO236" s="321"/>
      <c r="AP236" s="321"/>
      <c r="AQ236" s="321"/>
      <c r="AR236" s="321"/>
      <c r="AS236" s="321"/>
      <c r="AT236" s="321"/>
      <c r="AU236" s="321"/>
      <c r="AV236" s="321"/>
      <c r="AW236" s="321"/>
      <c r="AX236" s="321"/>
      <c r="AY236" s="321"/>
      <c r="AZ236" s="321"/>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88" t="str">
        <f t="shared" si="0"/>
        <v>-</v>
      </c>
      <c r="C237" s="309"/>
      <c r="D237" s="309"/>
      <c r="E237" s="309"/>
      <c r="F237" s="376"/>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10"/>
        <v/>
      </c>
      <c r="Z237" s="309"/>
      <c r="AA237" s="309" t="str">
        <f t="shared" si="11"/>
        <v/>
      </c>
      <c r="AB237" s="309" t="str">
        <f t="shared" si="12"/>
        <v xml:space="preserve"> </v>
      </c>
      <c r="AC237" s="309" t="str">
        <f t="shared" si="13"/>
        <v/>
      </c>
      <c r="AD237" s="309" t="str">
        <f t="shared" si="14"/>
        <v xml:space="preserve"> </v>
      </c>
      <c r="AE237" s="310" t="str">
        <f t="shared" si="15"/>
        <v xml:space="preserve"> </v>
      </c>
      <c r="AF237" s="309" t="str">
        <f t="shared" si="16"/>
        <v xml:space="preserve"> </v>
      </c>
      <c r="AG237" s="311">
        <f t="shared" si="17"/>
        <v>0</v>
      </c>
      <c r="AH237" s="311" t="str">
        <f t="shared" si="18"/>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19"/>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20"/>
        <v xml:space="preserve"> </v>
      </c>
      <c r="AN237" s="309" t="str">
        <f t="shared" si="21"/>
        <v xml:space="preserve"> </v>
      </c>
      <c r="AO237" s="321"/>
      <c r="AP237" s="321"/>
      <c r="AQ237" s="321"/>
      <c r="AR237" s="321"/>
      <c r="AS237" s="321"/>
      <c r="AT237" s="321"/>
      <c r="AU237" s="321"/>
      <c r="AV237" s="321"/>
      <c r="AW237" s="321"/>
      <c r="AX237" s="321"/>
      <c r="AY237" s="321"/>
      <c r="AZ237" s="321"/>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88" t="str">
        <f t="shared" si="0"/>
        <v>-</v>
      </c>
      <c r="C238" s="309"/>
      <c r="D238" s="309"/>
      <c r="E238" s="309"/>
      <c r="F238" s="376"/>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10"/>
        <v/>
      </c>
      <c r="Z238" s="309"/>
      <c r="AA238" s="309" t="str">
        <f t="shared" si="11"/>
        <v/>
      </c>
      <c r="AB238" s="309" t="str">
        <f t="shared" si="12"/>
        <v xml:space="preserve"> </v>
      </c>
      <c r="AC238" s="309" t="str">
        <f t="shared" si="13"/>
        <v/>
      </c>
      <c r="AD238" s="309" t="str">
        <f t="shared" si="14"/>
        <v xml:space="preserve"> </v>
      </c>
      <c r="AE238" s="310" t="str">
        <f t="shared" si="15"/>
        <v xml:space="preserve"> </v>
      </c>
      <c r="AF238" s="309" t="str">
        <f t="shared" si="16"/>
        <v xml:space="preserve"> </v>
      </c>
      <c r="AG238" s="311">
        <f t="shared" si="17"/>
        <v>0</v>
      </c>
      <c r="AH238" s="311" t="str">
        <f t="shared" si="18"/>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19"/>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20"/>
        <v xml:space="preserve"> </v>
      </c>
      <c r="AN238" s="309" t="str">
        <f t="shared" si="21"/>
        <v xml:space="preserve"> </v>
      </c>
      <c r="AO238" s="321"/>
      <c r="AP238" s="321"/>
      <c r="AQ238" s="321"/>
      <c r="AR238" s="321"/>
      <c r="AS238" s="321"/>
      <c r="AT238" s="321"/>
      <c r="AU238" s="321"/>
      <c r="AV238" s="321"/>
      <c r="AW238" s="321"/>
      <c r="AX238" s="321"/>
      <c r="AY238" s="321"/>
      <c r="AZ238" s="321"/>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88" t="str">
        <f t="shared" si="0"/>
        <v>-</v>
      </c>
      <c r="C239" s="309"/>
      <c r="D239" s="309"/>
      <c r="E239" s="309"/>
      <c r="F239" s="376"/>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10"/>
        <v/>
      </c>
      <c r="Z239" s="309"/>
      <c r="AA239" s="309" t="str">
        <f t="shared" si="11"/>
        <v/>
      </c>
      <c r="AB239" s="309" t="str">
        <f t="shared" si="12"/>
        <v xml:space="preserve"> </v>
      </c>
      <c r="AC239" s="309" t="str">
        <f t="shared" si="13"/>
        <v/>
      </c>
      <c r="AD239" s="309" t="str">
        <f t="shared" si="14"/>
        <v xml:space="preserve"> </v>
      </c>
      <c r="AE239" s="310" t="str">
        <f t="shared" si="15"/>
        <v xml:space="preserve"> </v>
      </c>
      <c r="AF239" s="309" t="str">
        <f t="shared" si="16"/>
        <v xml:space="preserve"> </v>
      </c>
      <c r="AG239" s="311">
        <f t="shared" si="17"/>
        <v>0</v>
      </c>
      <c r="AH239" s="311" t="str">
        <f t="shared" si="18"/>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19"/>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20"/>
        <v xml:space="preserve"> </v>
      </c>
      <c r="AN239" s="309" t="str">
        <f t="shared" si="21"/>
        <v xml:space="preserve"> </v>
      </c>
      <c r="AO239" s="321"/>
      <c r="AP239" s="321"/>
      <c r="AQ239" s="321"/>
      <c r="AR239" s="321"/>
      <c r="AS239" s="321"/>
      <c r="AT239" s="321"/>
      <c r="AU239" s="321"/>
      <c r="AV239" s="321"/>
      <c r="AW239" s="321"/>
      <c r="AX239" s="321"/>
      <c r="AY239" s="321"/>
      <c r="AZ239" s="321"/>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88" t="str">
        <f t="shared" si="0"/>
        <v>-</v>
      </c>
      <c r="C240" s="309"/>
      <c r="D240" s="309"/>
      <c r="E240" s="309"/>
      <c r="F240" s="376"/>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10"/>
        <v/>
      </c>
      <c r="Z240" s="309"/>
      <c r="AA240" s="309" t="str">
        <f t="shared" si="11"/>
        <v/>
      </c>
      <c r="AB240" s="309" t="str">
        <f t="shared" si="12"/>
        <v xml:space="preserve"> </v>
      </c>
      <c r="AC240" s="309" t="str">
        <f t="shared" si="13"/>
        <v/>
      </c>
      <c r="AD240" s="309" t="str">
        <f t="shared" si="14"/>
        <v xml:space="preserve"> </v>
      </c>
      <c r="AE240" s="310" t="str">
        <f t="shared" si="15"/>
        <v xml:space="preserve"> </v>
      </c>
      <c r="AF240" s="309" t="str">
        <f t="shared" si="16"/>
        <v xml:space="preserve"> </v>
      </c>
      <c r="AG240" s="311">
        <f t="shared" si="17"/>
        <v>0</v>
      </c>
      <c r="AH240" s="311" t="str">
        <f t="shared" si="18"/>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19"/>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20"/>
        <v xml:space="preserve"> </v>
      </c>
      <c r="AN240" s="309" t="str">
        <f t="shared" si="21"/>
        <v xml:space="preserve"> </v>
      </c>
      <c r="AO240" s="321"/>
      <c r="AP240" s="321"/>
      <c r="AQ240" s="321"/>
      <c r="AR240" s="321"/>
      <c r="AS240" s="321"/>
      <c r="AT240" s="321"/>
      <c r="AU240" s="321"/>
      <c r="AV240" s="321"/>
      <c r="AW240" s="321"/>
      <c r="AX240" s="321"/>
      <c r="AY240" s="321"/>
      <c r="AZ240" s="321"/>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88" t="str">
        <f t="shared" si="0"/>
        <v>-</v>
      </c>
      <c r="C241" s="309"/>
      <c r="D241" s="309"/>
      <c r="E241" s="309"/>
      <c r="F241" s="376"/>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10"/>
        <v/>
      </c>
      <c r="Z241" s="309"/>
      <c r="AA241" s="309" t="str">
        <f t="shared" si="11"/>
        <v/>
      </c>
      <c r="AB241" s="309" t="str">
        <f t="shared" si="12"/>
        <v xml:space="preserve"> </v>
      </c>
      <c r="AC241" s="309" t="str">
        <f t="shared" si="13"/>
        <v/>
      </c>
      <c r="AD241" s="309" t="str">
        <f t="shared" si="14"/>
        <v xml:space="preserve"> </v>
      </c>
      <c r="AE241" s="310" t="str">
        <f t="shared" si="15"/>
        <v xml:space="preserve"> </v>
      </c>
      <c r="AF241" s="309" t="str">
        <f t="shared" si="16"/>
        <v xml:space="preserve"> </v>
      </c>
      <c r="AG241" s="311">
        <f t="shared" si="17"/>
        <v>0</v>
      </c>
      <c r="AH241" s="311" t="str">
        <f t="shared" si="18"/>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19"/>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20"/>
        <v xml:space="preserve"> </v>
      </c>
      <c r="AN241" s="309" t="str">
        <f t="shared" si="21"/>
        <v xml:space="preserve"> </v>
      </c>
      <c r="AO241" s="321"/>
      <c r="AP241" s="321"/>
      <c r="AQ241" s="321"/>
      <c r="AR241" s="321"/>
      <c r="AS241" s="321"/>
      <c r="AT241" s="321"/>
      <c r="AU241" s="321"/>
      <c r="AV241" s="321"/>
      <c r="AW241" s="321"/>
      <c r="AX241" s="321"/>
      <c r="AY241" s="321"/>
      <c r="AZ241" s="321"/>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88" t="str">
        <f t="shared" si="0"/>
        <v>-</v>
      </c>
      <c r="C242" s="309"/>
      <c r="D242" s="309"/>
      <c r="E242" s="309"/>
      <c r="F242" s="376"/>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10"/>
        <v/>
      </c>
      <c r="Z242" s="309"/>
      <c r="AA242" s="309" t="str">
        <f t="shared" si="11"/>
        <v/>
      </c>
      <c r="AB242" s="309" t="str">
        <f t="shared" si="12"/>
        <v xml:space="preserve"> </v>
      </c>
      <c r="AC242" s="309" t="str">
        <f t="shared" si="13"/>
        <v/>
      </c>
      <c r="AD242" s="309" t="str">
        <f t="shared" si="14"/>
        <v xml:space="preserve"> </v>
      </c>
      <c r="AE242" s="310" t="str">
        <f t="shared" si="15"/>
        <v xml:space="preserve"> </v>
      </c>
      <c r="AF242" s="309" t="str">
        <f t="shared" si="16"/>
        <v xml:space="preserve"> </v>
      </c>
      <c r="AG242" s="311">
        <f t="shared" si="17"/>
        <v>0</v>
      </c>
      <c r="AH242" s="311" t="str">
        <f t="shared" si="18"/>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19"/>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20"/>
        <v xml:space="preserve"> </v>
      </c>
      <c r="AN242" s="309" t="str">
        <f t="shared" si="21"/>
        <v xml:space="preserve"> </v>
      </c>
      <c r="AO242" s="321"/>
      <c r="AP242" s="321"/>
      <c r="AQ242" s="321"/>
      <c r="AR242" s="321"/>
      <c r="AS242" s="321"/>
      <c r="AT242" s="321"/>
      <c r="AU242" s="321"/>
      <c r="AV242" s="321"/>
      <c r="AW242" s="321"/>
      <c r="AX242" s="321"/>
      <c r="AY242" s="321"/>
      <c r="AZ242" s="321"/>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88" t="str">
        <f t="shared" si="0"/>
        <v>-</v>
      </c>
      <c r="C243" s="309"/>
      <c r="D243" s="309"/>
      <c r="E243" s="309"/>
      <c r="F243" s="376"/>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10"/>
        <v/>
      </c>
      <c r="Z243" s="309"/>
      <c r="AA243" s="309" t="str">
        <f t="shared" si="11"/>
        <v/>
      </c>
      <c r="AB243" s="309" t="str">
        <f t="shared" si="12"/>
        <v xml:space="preserve"> </v>
      </c>
      <c r="AC243" s="309" t="str">
        <f t="shared" si="13"/>
        <v/>
      </c>
      <c r="AD243" s="309" t="str">
        <f t="shared" si="14"/>
        <v xml:space="preserve"> </v>
      </c>
      <c r="AE243" s="310" t="str">
        <f t="shared" si="15"/>
        <v xml:space="preserve"> </v>
      </c>
      <c r="AF243" s="309" t="str">
        <f t="shared" si="16"/>
        <v xml:space="preserve"> </v>
      </c>
      <c r="AG243" s="311">
        <f t="shared" si="17"/>
        <v>0</v>
      </c>
      <c r="AH243" s="311" t="str">
        <f t="shared" si="18"/>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19"/>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20"/>
        <v xml:space="preserve"> </v>
      </c>
      <c r="AN243" s="309" t="str">
        <f t="shared" si="21"/>
        <v xml:space="preserve"> </v>
      </c>
      <c r="AO243" s="321"/>
      <c r="AP243" s="321"/>
      <c r="AQ243" s="321"/>
      <c r="AR243" s="321"/>
      <c r="AS243" s="321"/>
      <c r="AT243" s="321"/>
      <c r="AU243" s="321"/>
      <c r="AV243" s="321"/>
      <c r="AW243" s="321"/>
      <c r="AX243" s="321"/>
      <c r="AY243" s="321"/>
      <c r="AZ243" s="321"/>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88" t="str">
        <f t="shared" si="0"/>
        <v>-</v>
      </c>
      <c r="C244" s="309"/>
      <c r="D244" s="309"/>
      <c r="E244" s="309"/>
      <c r="F244" s="376"/>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10"/>
        <v/>
      </c>
      <c r="Z244" s="309"/>
      <c r="AA244" s="309" t="str">
        <f t="shared" si="11"/>
        <v/>
      </c>
      <c r="AB244" s="309" t="str">
        <f t="shared" si="12"/>
        <v xml:space="preserve"> </v>
      </c>
      <c r="AC244" s="309" t="str">
        <f t="shared" si="13"/>
        <v/>
      </c>
      <c r="AD244" s="309" t="str">
        <f t="shared" si="14"/>
        <v xml:space="preserve"> </v>
      </c>
      <c r="AE244" s="310" t="str">
        <f t="shared" si="15"/>
        <v xml:space="preserve"> </v>
      </c>
      <c r="AF244" s="309" t="str">
        <f t="shared" si="16"/>
        <v xml:space="preserve"> </v>
      </c>
      <c r="AG244" s="311">
        <f t="shared" si="17"/>
        <v>0</v>
      </c>
      <c r="AH244" s="311" t="str">
        <f t="shared" si="18"/>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19"/>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20"/>
        <v xml:space="preserve"> </v>
      </c>
      <c r="AN244" s="309" t="str">
        <f t="shared" si="21"/>
        <v xml:space="preserve"> </v>
      </c>
      <c r="AO244" s="321"/>
      <c r="AP244" s="321"/>
      <c r="AQ244" s="321"/>
      <c r="AR244" s="321"/>
      <c r="AS244" s="321"/>
      <c r="AT244" s="321"/>
      <c r="AU244" s="321"/>
      <c r="AV244" s="321"/>
      <c r="AW244" s="321"/>
      <c r="AX244" s="321"/>
      <c r="AY244" s="321"/>
      <c r="AZ244" s="321"/>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88" t="str">
        <f t="shared" si="0"/>
        <v>-</v>
      </c>
      <c r="C245" s="309"/>
      <c r="D245" s="309"/>
      <c r="E245" s="309"/>
      <c r="F245" s="376"/>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10"/>
        <v/>
      </c>
      <c r="Z245" s="309"/>
      <c r="AA245" s="309" t="str">
        <f t="shared" si="11"/>
        <v/>
      </c>
      <c r="AB245" s="309" t="str">
        <f t="shared" si="12"/>
        <v xml:space="preserve"> </v>
      </c>
      <c r="AC245" s="309" t="str">
        <f t="shared" si="13"/>
        <v/>
      </c>
      <c r="AD245" s="309" t="str">
        <f t="shared" si="14"/>
        <v xml:space="preserve"> </v>
      </c>
      <c r="AE245" s="310" t="str">
        <f t="shared" si="15"/>
        <v xml:space="preserve"> </v>
      </c>
      <c r="AF245" s="309" t="str">
        <f t="shared" si="16"/>
        <v xml:space="preserve"> </v>
      </c>
      <c r="AG245" s="311">
        <f t="shared" si="17"/>
        <v>0</v>
      </c>
      <c r="AH245" s="311" t="str">
        <f t="shared" si="18"/>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19"/>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20"/>
        <v xml:space="preserve"> </v>
      </c>
      <c r="AN245" s="309" t="str">
        <f t="shared" si="21"/>
        <v xml:space="preserve"> </v>
      </c>
      <c r="AO245" s="321"/>
      <c r="AP245" s="321"/>
      <c r="AQ245" s="321"/>
      <c r="AR245" s="321"/>
      <c r="AS245" s="321"/>
      <c r="AT245" s="321"/>
      <c r="AU245" s="321"/>
      <c r="AV245" s="321"/>
      <c r="AW245" s="321"/>
      <c r="AX245" s="321"/>
      <c r="AY245" s="321"/>
      <c r="AZ245" s="321"/>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88" t="str">
        <f t="shared" si="0"/>
        <v>-</v>
      </c>
      <c r="C246" s="309"/>
      <c r="D246" s="309"/>
      <c r="E246" s="309"/>
      <c r="F246" s="376"/>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10"/>
        <v/>
      </c>
      <c r="Z246" s="309"/>
      <c r="AA246" s="309" t="str">
        <f t="shared" si="11"/>
        <v/>
      </c>
      <c r="AB246" s="309" t="str">
        <f t="shared" si="12"/>
        <v xml:space="preserve"> </v>
      </c>
      <c r="AC246" s="309" t="str">
        <f t="shared" si="13"/>
        <v/>
      </c>
      <c r="AD246" s="309" t="str">
        <f t="shared" si="14"/>
        <v xml:space="preserve"> </v>
      </c>
      <c r="AE246" s="310" t="str">
        <f t="shared" si="15"/>
        <v xml:space="preserve"> </v>
      </c>
      <c r="AF246" s="309" t="str">
        <f t="shared" si="16"/>
        <v xml:space="preserve"> </v>
      </c>
      <c r="AG246" s="311">
        <f t="shared" si="17"/>
        <v>0</v>
      </c>
      <c r="AH246" s="311" t="str">
        <f t="shared" si="18"/>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19"/>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20"/>
        <v xml:space="preserve"> </v>
      </c>
      <c r="AN246" s="309" t="str">
        <f t="shared" si="21"/>
        <v xml:space="preserve"> </v>
      </c>
      <c r="AO246" s="321"/>
      <c r="AP246" s="321"/>
      <c r="AQ246" s="321"/>
      <c r="AR246" s="321"/>
      <c r="AS246" s="321"/>
      <c r="AT246" s="321"/>
      <c r="AU246" s="321"/>
      <c r="AV246" s="321"/>
      <c r="AW246" s="321"/>
      <c r="AX246" s="321"/>
      <c r="AY246" s="321"/>
      <c r="AZ246" s="321"/>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88" t="str">
        <f t="shared" si="0"/>
        <v>-</v>
      </c>
      <c r="C247" s="309"/>
      <c r="D247" s="309"/>
      <c r="E247" s="309"/>
      <c r="F247" s="376"/>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10"/>
        <v/>
      </c>
      <c r="Z247" s="309"/>
      <c r="AA247" s="309" t="str">
        <f t="shared" si="11"/>
        <v/>
      </c>
      <c r="AB247" s="309" t="str">
        <f t="shared" si="12"/>
        <v xml:space="preserve"> </v>
      </c>
      <c r="AC247" s="309" t="str">
        <f t="shared" si="13"/>
        <v/>
      </c>
      <c r="AD247" s="309" t="str">
        <f t="shared" si="14"/>
        <v xml:space="preserve"> </v>
      </c>
      <c r="AE247" s="310" t="str">
        <f t="shared" si="15"/>
        <v xml:space="preserve"> </v>
      </c>
      <c r="AF247" s="309" t="str">
        <f t="shared" si="16"/>
        <v xml:space="preserve"> </v>
      </c>
      <c r="AG247" s="311">
        <f t="shared" si="17"/>
        <v>0</v>
      </c>
      <c r="AH247" s="311" t="str">
        <f t="shared" si="18"/>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19"/>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20"/>
        <v xml:space="preserve"> </v>
      </c>
      <c r="AN247" s="309" t="str">
        <f t="shared" si="21"/>
        <v xml:space="preserve"> </v>
      </c>
      <c r="AO247" s="321"/>
      <c r="AP247" s="321"/>
      <c r="AQ247" s="321"/>
      <c r="AR247" s="321"/>
      <c r="AS247" s="321"/>
      <c r="AT247" s="321"/>
      <c r="AU247" s="321"/>
      <c r="AV247" s="321"/>
      <c r="AW247" s="321"/>
      <c r="AX247" s="321"/>
      <c r="AY247" s="321"/>
      <c r="AZ247" s="321"/>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88" t="str">
        <f t="shared" si="0"/>
        <v>-</v>
      </c>
      <c r="C248" s="309"/>
      <c r="D248" s="309"/>
      <c r="E248" s="309"/>
      <c r="F248" s="376"/>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10"/>
        <v/>
      </c>
      <c r="Z248" s="309"/>
      <c r="AA248" s="309" t="str">
        <f t="shared" si="11"/>
        <v/>
      </c>
      <c r="AB248" s="309" t="str">
        <f t="shared" si="12"/>
        <v xml:space="preserve"> </v>
      </c>
      <c r="AC248" s="309" t="str">
        <f t="shared" si="13"/>
        <v/>
      </c>
      <c r="AD248" s="309" t="str">
        <f t="shared" si="14"/>
        <v xml:space="preserve"> </v>
      </c>
      <c r="AE248" s="310" t="str">
        <f t="shared" si="15"/>
        <v xml:space="preserve"> </v>
      </c>
      <c r="AF248" s="309" t="str">
        <f t="shared" si="16"/>
        <v xml:space="preserve"> </v>
      </c>
      <c r="AG248" s="311">
        <f t="shared" si="17"/>
        <v>0</v>
      </c>
      <c r="AH248" s="311" t="str">
        <f t="shared" si="18"/>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19"/>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20"/>
        <v xml:space="preserve"> </v>
      </c>
      <c r="AN248" s="309" t="str">
        <f t="shared" si="21"/>
        <v xml:space="preserve"> </v>
      </c>
      <c r="AO248" s="321"/>
      <c r="AP248" s="321"/>
      <c r="AQ248" s="321"/>
      <c r="AR248" s="321"/>
      <c r="AS248" s="321"/>
      <c r="AT248" s="321"/>
      <c r="AU248" s="321"/>
      <c r="AV248" s="321"/>
      <c r="AW248" s="321"/>
      <c r="AX248" s="321"/>
      <c r="AY248" s="321"/>
      <c r="AZ248" s="321"/>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88" t="str">
        <f t="shared" si="0"/>
        <v>-</v>
      </c>
      <c r="C249" s="309"/>
      <c r="D249" s="309"/>
      <c r="E249" s="309"/>
      <c r="F249" s="376"/>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10"/>
        <v/>
      </c>
      <c r="Z249" s="309"/>
      <c r="AA249" s="309" t="str">
        <f t="shared" si="11"/>
        <v/>
      </c>
      <c r="AB249" s="309" t="str">
        <f t="shared" si="12"/>
        <v xml:space="preserve"> </v>
      </c>
      <c r="AC249" s="309" t="str">
        <f t="shared" si="13"/>
        <v/>
      </c>
      <c r="AD249" s="309" t="str">
        <f t="shared" si="14"/>
        <v xml:space="preserve"> </v>
      </c>
      <c r="AE249" s="310" t="str">
        <f t="shared" si="15"/>
        <v xml:space="preserve"> </v>
      </c>
      <c r="AF249" s="309" t="str">
        <f t="shared" si="16"/>
        <v xml:space="preserve"> </v>
      </c>
      <c r="AG249" s="311">
        <f t="shared" si="17"/>
        <v>0</v>
      </c>
      <c r="AH249" s="311" t="str">
        <f t="shared" si="18"/>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19"/>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20"/>
        <v xml:space="preserve"> </v>
      </c>
      <c r="AN249" s="309" t="str">
        <f t="shared" si="21"/>
        <v xml:space="preserve"> </v>
      </c>
      <c r="AO249" s="321"/>
      <c r="AP249" s="321"/>
      <c r="AQ249" s="321"/>
      <c r="AR249" s="321"/>
      <c r="AS249" s="321"/>
      <c r="AT249" s="321"/>
      <c r="AU249" s="321"/>
      <c r="AV249" s="321"/>
      <c r="AW249" s="321"/>
      <c r="AX249" s="321"/>
      <c r="AY249" s="321"/>
      <c r="AZ249" s="321"/>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88" t="str">
        <f t="shared" si="0"/>
        <v>-</v>
      </c>
      <c r="C250" s="309"/>
      <c r="D250" s="309"/>
      <c r="E250" s="309"/>
      <c r="F250" s="376"/>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10"/>
        <v/>
      </c>
      <c r="Z250" s="309"/>
      <c r="AA250" s="309" t="str">
        <f t="shared" si="11"/>
        <v/>
      </c>
      <c r="AB250" s="309" t="str">
        <f t="shared" si="12"/>
        <v xml:space="preserve"> </v>
      </c>
      <c r="AC250" s="309" t="str">
        <f t="shared" si="13"/>
        <v/>
      </c>
      <c r="AD250" s="309" t="str">
        <f t="shared" si="14"/>
        <v xml:space="preserve"> </v>
      </c>
      <c r="AE250" s="310" t="str">
        <f t="shared" si="15"/>
        <v xml:space="preserve"> </v>
      </c>
      <c r="AF250" s="309" t="str">
        <f t="shared" si="16"/>
        <v xml:space="preserve"> </v>
      </c>
      <c r="AG250" s="311">
        <f t="shared" si="17"/>
        <v>0</v>
      </c>
      <c r="AH250" s="311" t="str">
        <f t="shared" si="18"/>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19"/>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20"/>
        <v xml:space="preserve"> </v>
      </c>
      <c r="AN250" s="309" t="str">
        <f t="shared" si="21"/>
        <v xml:space="preserve"> </v>
      </c>
      <c r="AO250" s="321"/>
      <c r="AP250" s="321"/>
      <c r="AQ250" s="321"/>
      <c r="AR250" s="321"/>
      <c r="AS250" s="321"/>
      <c r="AT250" s="321"/>
      <c r="AU250" s="321"/>
      <c r="AV250" s="321"/>
      <c r="AW250" s="321"/>
      <c r="AX250" s="321"/>
      <c r="AY250" s="321"/>
      <c r="AZ250" s="321"/>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88" t="str">
        <f t="shared" si="0"/>
        <v>-</v>
      </c>
      <c r="C251" s="309"/>
      <c r="D251" s="309"/>
      <c r="E251" s="309"/>
      <c r="F251" s="376"/>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10"/>
        <v/>
      </c>
      <c r="Z251" s="309"/>
      <c r="AA251" s="309" t="str">
        <f t="shared" si="11"/>
        <v/>
      </c>
      <c r="AB251" s="309" t="str">
        <f t="shared" si="12"/>
        <v xml:space="preserve"> </v>
      </c>
      <c r="AC251" s="309" t="str">
        <f t="shared" si="13"/>
        <v/>
      </c>
      <c r="AD251" s="309" t="str">
        <f t="shared" si="14"/>
        <v xml:space="preserve"> </v>
      </c>
      <c r="AE251" s="311" t="str">
        <f t="shared" si="15"/>
        <v xml:space="preserve"> </v>
      </c>
      <c r="AF251" s="309" t="str">
        <f t="shared" si="16"/>
        <v xml:space="preserve"> </v>
      </c>
      <c r="AG251" s="311">
        <f t="shared" si="17"/>
        <v>0</v>
      </c>
      <c r="AH251" s="311" t="str">
        <f t="shared" si="18"/>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19"/>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20"/>
        <v xml:space="preserve"> </v>
      </c>
      <c r="AN251" s="309" t="str">
        <f t="shared" si="21"/>
        <v xml:space="preserve"> </v>
      </c>
      <c r="AO251" s="321"/>
      <c r="AP251" s="321"/>
      <c r="AQ251" s="321"/>
      <c r="AR251" s="321"/>
      <c r="AS251" s="321"/>
      <c r="AT251" s="321"/>
      <c r="AU251" s="321"/>
      <c r="AV251" s="321"/>
      <c r="AW251" s="321"/>
      <c r="AX251" s="321"/>
      <c r="AY251" s="321"/>
      <c r="AZ251" s="321"/>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88"/>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88"/>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88"/>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88"/>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88"/>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88"/>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88"/>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88"/>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88"/>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88"/>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88"/>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88"/>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88"/>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88"/>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88"/>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88"/>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88"/>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88"/>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88"/>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88"/>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88"/>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88"/>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88"/>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88"/>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88"/>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88"/>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88"/>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88"/>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88"/>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88"/>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88"/>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88"/>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88"/>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88"/>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88"/>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88"/>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88"/>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88"/>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88"/>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88"/>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88"/>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88"/>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88"/>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88"/>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88"/>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88"/>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88"/>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88"/>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88"/>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88"/>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88"/>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88"/>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88"/>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88"/>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88"/>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88"/>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88"/>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88"/>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88"/>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88"/>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88"/>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88"/>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88"/>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88"/>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88"/>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88"/>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88"/>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88"/>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88"/>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88"/>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88"/>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88"/>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88"/>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88"/>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88"/>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88"/>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88"/>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88"/>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88"/>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88"/>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88"/>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88"/>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88"/>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88"/>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88"/>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88"/>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88"/>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88"/>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88"/>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88"/>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88"/>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88"/>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88"/>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88"/>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88"/>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88"/>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88"/>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88"/>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88"/>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88"/>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88"/>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88"/>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88"/>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88"/>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88"/>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88"/>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88"/>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88"/>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88"/>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88"/>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88"/>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88"/>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88"/>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88"/>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88"/>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88"/>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88"/>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88"/>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88"/>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88"/>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88"/>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88"/>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88"/>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88"/>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88"/>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88"/>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88"/>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88"/>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88"/>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88"/>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88"/>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88"/>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88"/>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88"/>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88"/>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88"/>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88"/>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88"/>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88"/>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88"/>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88"/>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88"/>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88"/>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88"/>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88"/>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88"/>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88"/>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88"/>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88"/>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88"/>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88"/>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88"/>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88"/>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88"/>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88"/>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88"/>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88"/>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88"/>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88"/>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88"/>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88"/>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88"/>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88"/>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88"/>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88"/>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88"/>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88"/>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88"/>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88"/>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88"/>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88"/>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88"/>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88"/>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88"/>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88"/>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88"/>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88"/>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88"/>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88"/>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88"/>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88"/>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88"/>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88"/>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88"/>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88"/>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88"/>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88"/>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88"/>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88"/>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88"/>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88"/>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88"/>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88"/>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88"/>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88"/>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88"/>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88"/>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88"/>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88"/>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88"/>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P18" sqref="P1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1"/>
      <c r="L1" s="543"/>
      <c r="M1" s="651" t="s">
        <v>1476</v>
      </c>
      <c r="N1" s="515"/>
      <c r="O1" s="515"/>
      <c r="P1" s="515"/>
      <c r="Q1" s="515"/>
      <c r="R1" s="515"/>
      <c r="S1" s="515"/>
      <c r="T1" s="515"/>
      <c r="U1" s="515"/>
      <c r="V1" s="515"/>
      <c r="W1" s="515"/>
      <c r="X1" s="516"/>
      <c r="Y1" s="322" t="s">
        <v>827</v>
      </c>
      <c r="Z1" s="682" t="s">
        <v>1477</v>
      </c>
      <c r="AA1" s="515"/>
      <c r="AB1" s="516"/>
      <c r="AC1" s="5"/>
      <c r="AD1" s="5"/>
      <c r="AE1" s="5"/>
    </row>
    <row r="2" spans="1:31" ht="45" customHeight="1">
      <c r="A2" s="5"/>
      <c r="B2" s="5"/>
      <c r="C2" s="5"/>
      <c r="D2" s="5"/>
      <c r="E2" s="5"/>
      <c r="F2" s="5"/>
      <c r="G2" s="5"/>
      <c r="H2" s="5"/>
      <c r="I2" s="5"/>
      <c r="J2" s="5"/>
      <c r="K2" s="544"/>
      <c r="L2" s="545"/>
      <c r="M2" s="651" t="s">
        <v>828</v>
      </c>
      <c r="N2" s="516"/>
      <c r="O2" s="651" t="str">
        <f>UPPER('Riesgos de Corrupción'!C5)</f>
        <v>GESTIÓN DEL DESARROLLO AGROPECUARIO</v>
      </c>
      <c r="P2" s="515"/>
      <c r="Q2" s="515"/>
      <c r="R2" s="515"/>
      <c r="S2" s="515"/>
      <c r="T2" s="515"/>
      <c r="U2" s="515"/>
      <c r="V2" s="515"/>
      <c r="W2" s="515"/>
      <c r="X2" s="516"/>
      <c r="Y2" s="322" t="s">
        <v>829</v>
      </c>
      <c r="Z2" s="673" t="s">
        <v>914</v>
      </c>
      <c r="AA2" s="515"/>
      <c r="AB2" s="516"/>
      <c r="AC2" s="5"/>
      <c r="AD2" s="5"/>
      <c r="AE2" s="5"/>
    </row>
    <row r="3" spans="1:31" ht="47.25" customHeight="1">
      <c r="A3" s="5"/>
      <c r="B3" s="5"/>
      <c r="C3" s="5"/>
      <c r="D3" s="5"/>
      <c r="E3" s="5"/>
      <c r="F3" s="5"/>
      <c r="G3" s="5"/>
      <c r="H3" s="5"/>
      <c r="I3" s="5"/>
      <c r="J3" s="5"/>
      <c r="K3" s="546"/>
      <c r="L3" s="547"/>
      <c r="M3" s="651" t="s">
        <v>831</v>
      </c>
      <c r="N3" s="516"/>
      <c r="O3" s="651" t="s">
        <v>1478</v>
      </c>
      <c r="P3" s="515"/>
      <c r="Q3" s="515"/>
      <c r="R3" s="515"/>
      <c r="S3" s="515"/>
      <c r="T3" s="515"/>
      <c r="U3" s="515"/>
      <c r="V3" s="515"/>
      <c r="W3" s="515"/>
      <c r="X3" s="516"/>
      <c r="Y3" s="322" t="s">
        <v>833</v>
      </c>
      <c r="Z3" s="674" t="s">
        <v>834</v>
      </c>
      <c r="AA3" s="515"/>
      <c r="AB3" s="516"/>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75" t="s">
        <v>510</v>
      </c>
      <c r="L6" s="640"/>
      <c r="M6" s="640"/>
      <c r="N6" s="640"/>
      <c r="O6" s="640"/>
      <c r="P6" s="640"/>
      <c r="Q6" s="641"/>
      <c r="R6" s="5"/>
      <c r="S6" s="676" t="str">
        <f>K8</f>
        <v>Gestión del Desarrollo Agropecuario</v>
      </c>
      <c r="T6" s="473"/>
      <c r="U6" s="473"/>
      <c r="V6" s="473"/>
      <c r="W6" s="473"/>
      <c r="X6" s="473"/>
      <c r="Y6" s="473"/>
      <c r="Z6" s="473"/>
      <c r="AA6" s="473"/>
      <c r="AB6" s="474"/>
      <c r="AC6" s="5"/>
      <c r="AD6" s="5"/>
      <c r="AE6" s="5"/>
    </row>
    <row r="7" spans="1:31" ht="36" customHeight="1">
      <c r="A7" s="5"/>
      <c r="B7" s="677" t="s">
        <v>1479</v>
      </c>
      <c r="C7" s="679" t="s">
        <v>71</v>
      </c>
      <c r="D7" s="473"/>
      <c r="E7" s="473"/>
      <c r="F7" s="473"/>
      <c r="G7" s="474"/>
      <c r="H7" s="5"/>
      <c r="I7" s="5"/>
      <c r="J7" s="5"/>
      <c r="K7" s="325" t="s">
        <v>484</v>
      </c>
      <c r="L7" s="326" t="s">
        <v>107</v>
      </c>
      <c r="M7" s="327" t="s">
        <v>550</v>
      </c>
      <c r="N7" s="327" t="s">
        <v>1480</v>
      </c>
      <c r="O7" s="327" t="s">
        <v>493</v>
      </c>
      <c r="P7" s="328" t="s">
        <v>1481</v>
      </c>
      <c r="Q7" s="329" t="s">
        <v>510</v>
      </c>
      <c r="R7" s="5"/>
      <c r="S7" s="330"/>
      <c r="T7" s="331"/>
      <c r="U7" s="331"/>
      <c r="V7" s="331"/>
      <c r="W7" s="331"/>
      <c r="X7" s="331"/>
      <c r="Y7" s="331"/>
      <c r="Z7" s="331"/>
      <c r="AA7" s="331"/>
      <c r="AB7" s="332"/>
      <c r="AC7" s="5"/>
      <c r="AD7" s="5"/>
      <c r="AE7" s="5"/>
    </row>
    <row r="8" spans="1:31" ht="45.75" customHeight="1">
      <c r="A8" s="5"/>
      <c r="B8" s="678"/>
      <c r="C8" s="333" t="s">
        <v>77</v>
      </c>
      <c r="D8" s="333" t="s">
        <v>83</v>
      </c>
      <c r="E8" s="333" t="s">
        <v>90</v>
      </c>
      <c r="F8" s="333" t="s">
        <v>97</v>
      </c>
      <c r="G8" s="333" t="s">
        <v>104</v>
      </c>
      <c r="H8" s="5"/>
      <c r="I8" s="5"/>
      <c r="J8" s="5"/>
      <c r="K8" s="686" t="str">
        <f>'Riesgos de Corrupción'!C5</f>
        <v>Gestión del Desarrollo Agropecuario</v>
      </c>
      <c r="L8" s="334"/>
      <c r="M8" s="334" t="str">
        <f t="array" ref="M8">IFERROR(INDEX('Riesgos de Corrupción'!$B$10:$W$99,MATCH('Mapa de calor Corrupción'!L8,'Riesgos de Corrupción'!$B$10:$B$99,0),18)," ")</f>
        <v xml:space="preserve"> </v>
      </c>
      <c r="N8" s="334" t="str">
        <f t="shared" ref="N8:N34" si="0">IF(M8="Rara vez",1,IF(M8="Improbable",2,IF(M8="Posible",3,IF(M8="Probable",4,IF(M8="Casi seguro",5," ")))))</f>
        <v xml:space="preserve"> </v>
      </c>
      <c r="O8" s="334" t="str">
        <f t="array" ref="O8">IFERROR(INDEX('Riesgos de Corrupción'!$B$10:$BN$99,MATCH('Mapa de calor Corrupción'!L8,'Riesgos de Corrupción'!$B$10:$B$99,0),63)," ")</f>
        <v xml:space="preserve"> </v>
      </c>
      <c r="P8" s="334" t="str">
        <f t="shared" ref="P8:P34" si="1">IF(O8="Insignificante",1,IF(O8="Menor",2,IF(O8="Moderado",3,IF(O8="Mayor",4,IF(O8="Catastrófico",5,IF(O8=" "," "))))))</f>
        <v xml:space="preserve"> </v>
      </c>
      <c r="Q8" s="335" t="str">
        <f t="array" ref="Q8">IFERROR(INDEX('Riesgos de Corrupción'!$B$10:$BN$99,MATCH('Mapa de calor Corrupción'!L8,'Riesgos de Corrupción'!$B$10:$B$99,0),64)," ")</f>
        <v xml:space="preserve"> </v>
      </c>
      <c r="R8" s="5"/>
      <c r="S8" s="680" t="s">
        <v>1479</v>
      </c>
      <c r="T8" s="234"/>
      <c r="U8" s="5"/>
      <c r="V8" s="5"/>
      <c r="W8" s="5"/>
      <c r="X8" s="5"/>
      <c r="Y8" s="5"/>
      <c r="Z8" s="5"/>
      <c r="AA8" s="5"/>
      <c r="AB8" s="49"/>
      <c r="AC8" s="5"/>
      <c r="AD8" s="5"/>
      <c r="AE8" s="5"/>
    </row>
    <row r="9" spans="1:31" ht="45.75" customHeight="1">
      <c r="A9" s="5"/>
      <c r="B9" s="336" t="s">
        <v>1482</v>
      </c>
      <c r="C9" s="337" t="s">
        <v>1483</v>
      </c>
      <c r="D9" s="337" t="s">
        <v>1484</v>
      </c>
      <c r="E9" s="338" t="s">
        <v>1485</v>
      </c>
      <c r="F9" s="338" t="s">
        <v>1486</v>
      </c>
      <c r="G9" s="338" t="s">
        <v>1487</v>
      </c>
      <c r="H9" s="5"/>
      <c r="I9" s="5"/>
      <c r="J9" s="5"/>
      <c r="K9" s="684"/>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36"/>
      <c r="T9" s="340" t="s">
        <v>1488</v>
      </c>
      <c r="U9" s="29"/>
      <c r="V9" s="5"/>
      <c r="W9" s="5"/>
      <c r="X9" s="5"/>
      <c r="Y9" s="5"/>
      <c r="Z9" s="5"/>
      <c r="AA9" s="5"/>
      <c r="AB9" s="49"/>
      <c r="AC9" s="5"/>
      <c r="AD9" s="5"/>
      <c r="AE9" s="5"/>
    </row>
    <row r="10" spans="1:31" ht="45.75" customHeight="1">
      <c r="A10" s="5"/>
      <c r="B10" s="336" t="s">
        <v>98</v>
      </c>
      <c r="C10" s="341" t="s">
        <v>1489</v>
      </c>
      <c r="D10" s="337" t="s">
        <v>1490</v>
      </c>
      <c r="E10" s="337" t="s">
        <v>1491</v>
      </c>
      <c r="F10" s="338" t="s">
        <v>1492</v>
      </c>
      <c r="G10" s="338" t="s">
        <v>1486</v>
      </c>
      <c r="H10" s="5"/>
      <c r="I10" s="5"/>
      <c r="J10" s="5"/>
      <c r="K10" s="684"/>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36"/>
      <c r="T10" s="340" t="s">
        <v>1493</v>
      </c>
      <c r="U10" s="29"/>
      <c r="V10" s="5"/>
      <c r="W10" s="5"/>
      <c r="X10" s="5"/>
      <c r="Y10" s="5"/>
      <c r="Z10" s="5"/>
      <c r="AA10" s="5"/>
      <c r="AB10" s="49"/>
      <c r="AC10" s="5"/>
      <c r="AD10" s="5"/>
      <c r="AE10" s="5"/>
    </row>
    <row r="11" spans="1:31" ht="45" customHeight="1">
      <c r="A11" s="5"/>
      <c r="B11" s="336" t="s">
        <v>91</v>
      </c>
      <c r="C11" s="342" t="s">
        <v>1494</v>
      </c>
      <c r="D11" s="341" t="s">
        <v>1495</v>
      </c>
      <c r="E11" s="337" t="s">
        <v>1496</v>
      </c>
      <c r="F11" s="338" t="s">
        <v>1497</v>
      </c>
      <c r="G11" s="338" t="s">
        <v>1485</v>
      </c>
      <c r="H11" s="5"/>
      <c r="I11" s="5"/>
      <c r="J11" s="5"/>
      <c r="K11" s="684"/>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36"/>
      <c r="T11" s="340" t="s">
        <v>1498</v>
      </c>
      <c r="U11" s="29"/>
      <c r="V11" s="5"/>
      <c r="W11" s="5"/>
      <c r="X11" s="5"/>
      <c r="Y11" s="5"/>
      <c r="Z11" s="5"/>
      <c r="AA11" s="5"/>
      <c r="AB11" s="49"/>
      <c r="AC11" s="5"/>
      <c r="AD11" s="5"/>
      <c r="AE11" s="5"/>
    </row>
    <row r="12" spans="1:31" ht="45.75" customHeight="1">
      <c r="A12" s="5"/>
      <c r="B12" s="336" t="s">
        <v>84</v>
      </c>
      <c r="C12" s="342" t="s">
        <v>1499</v>
      </c>
      <c r="D12" s="342" t="s">
        <v>1500</v>
      </c>
      <c r="E12" s="341" t="s">
        <v>1495</v>
      </c>
      <c r="F12" s="337" t="s">
        <v>1490</v>
      </c>
      <c r="G12" s="338" t="s">
        <v>1501</v>
      </c>
      <c r="H12" s="5"/>
      <c r="I12" s="5"/>
      <c r="J12" s="5"/>
      <c r="K12" s="684"/>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36"/>
      <c r="T12" s="340" t="s">
        <v>1502</v>
      </c>
      <c r="U12" s="29"/>
      <c r="V12" s="5"/>
      <c r="W12" s="5"/>
      <c r="X12" s="5"/>
      <c r="Y12" s="5"/>
      <c r="Z12" s="5"/>
      <c r="AA12" s="5"/>
      <c r="AB12" s="49"/>
      <c r="AC12" s="5"/>
      <c r="AD12" s="5"/>
      <c r="AE12" s="5"/>
    </row>
    <row r="13" spans="1:31" ht="46.5" customHeight="1">
      <c r="A13" s="5"/>
      <c r="B13" s="336" t="s">
        <v>78</v>
      </c>
      <c r="C13" s="342" t="s">
        <v>1503</v>
      </c>
      <c r="D13" s="342" t="s">
        <v>1499</v>
      </c>
      <c r="E13" s="341" t="s">
        <v>1504</v>
      </c>
      <c r="F13" s="337" t="s">
        <v>1505</v>
      </c>
      <c r="G13" s="338" t="s">
        <v>1506</v>
      </c>
      <c r="H13" s="5"/>
      <c r="I13" s="5"/>
      <c r="J13" s="5"/>
      <c r="K13" s="684"/>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36"/>
      <c r="T13" s="340" t="s">
        <v>1507</v>
      </c>
      <c r="U13" s="29"/>
      <c r="V13" s="5"/>
      <c r="W13" s="5"/>
      <c r="X13" s="5"/>
      <c r="Y13" s="5"/>
      <c r="Z13" s="5"/>
      <c r="AA13" s="5"/>
      <c r="AB13" s="49"/>
      <c r="AC13" s="5"/>
      <c r="AD13" s="5"/>
      <c r="AE13" s="5"/>
    </row>
    <row r="14" spans="1:31" ht="45.75" customHeight="1">
      <c r="A14" s="5"/>
      <c r="B14" s="5"/>
      <c r="C14" s="5"/>
      <c r="D14" s="5"/>
      <c r="E14" s="5"/>
      <c r="F14" s="5"/>
      <c r="G14" s="5"/>
      <c r="H14" s="5"/>
      <c r="I14" s="5"/>
      <c r="J14" s="5"/>
      <c r="K14" s="684"/>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36"/>
      <c r="T14" s="343"/>
      <c r="U14" s="5"/>
      <c r="V14" s="5"/>
      <c r="W14" s="5"/>
      <c r="X14" s="5"/>
      <c r="Y14" s="5"/>
      <c r="Z14" s="5"/>
      <c r="AA14" s="5"/>
      <c r="AB14" s="49"/>
      <c r="AC14" s="5"/>
      <c r="AD14" s="5"/>
      <c r="AE14" s="5"/>
    </row>
    <row r="15" spans="1:31" ht="37.5" customHeight="1">
      <c r="A15" s="5"/>
      <c r="B15" s="5"/>
      <c r="C15" s="5"/>
      <c r="D15" s="5"/>
      <c r="E15" s="5"/>
      <c r="F15" s="5"/>
      <c r="G15" s="5"/>
      <c r="H15" s="5"/>
      <c r="I15" s="5"/>
      <c r="J15" s="5"/>
      <c r="K15" s="684"/>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1508</v>
      </c>
      <c r="W15" s="345" t="s">
        <v>1509</v>
      </c>
      <c r="X15" s="345" t="s">
        <v>1510</v>
      </c>
      <c r="Y15" s="345" t="s">
        <v>1511</v>
      </c>
      <c r="Z15" s="345" t="s">
        <v>1512</v>
      </c>
      <c r="AA15" s="5"/>
      <c r="AB15" s="49"/>
      <c r="AC15" s="5"/>
      <c r="AD15" s="5"/>
      <c r="AE15" s="5"/>
    </row>
    <row r="16" spans="1:31" ht="30" customHeight="1">
      <c r="A16" s="5"/>
      <c r="B16" s="5"/>
      <c r="C16" s="5"/>
      <c r="D16" s="5"/>
      <c r="E16" s="5"/>
      <c r="F16" s="5"/>
      <c r="G16" s="5"/>
      <c r="H16" s="5"/>
      <c r="I16" s="5"/>
      <c r="J16" s="5"/>
      <c r="K16" s="684"/>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688" t="s">
        <v>71</v>
      </c>
      <c r="V16" s="602"/>
      <c r="W16" s="602"/>
      <c r="X16" s="602"/>
      <c r="Y16" s="602"/>
      <c r="Z16" s="602"/>
      <c r="AA16" s="602"/>
      <c r="AB16" s="348"/>
      <c r="AC16" s="5"/>
      <c r="AD16" s="5"/>
      <c r="AE16" s="5"/>
    </row>
    <row r="17" spans="1:31" ht="30" customHeight="1">
      <c r="A17" s="5"/>
      <c r="B17" s="5"/>
      <c r="C17" s="5"/>
      <c r="D17" s="5"/>
      <c r="E17" s="5"/>
      <c r="F17" s="5"/>
      <c r="G17" s="5"/>
      <c r="H17" s="5"/>
      <c r="I17" s="5"/>
      <c r="J17" s="5"/>
      <c r="K17" s="684"/>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684"/>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684"/>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684"/>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684"/>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684"/>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684"/>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684"/>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684"/>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684"/>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684"/>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684"/>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684"/>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684"/>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684"/>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684"/>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684"/>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85"/>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687" t="s">
        <v>1463</v>
      </c>
      <c r="L36" s="643"/>
      <c r="M36" s="643"/>
      <c r="N36" s="643"/>
      <c r="O36" s="643"/>
      <c r="P36" s="643"/>
      <c r="Q36" s="644"/>
      <c r="R36" s="5"/>
      <c r="S36" s="676" t="str">
        <f>K38</f>
        <v>Gestión del Desarrollo Agropecuario</v>
      </c>
      <c r="T36" s="473"/>
      <c r="U36" s="473"/>
      <c r="V36" s="473"/>
      <c r="W36" s="473"/>
      <c r="X36" s="473"/>
      <c r="Y36" s="473"/>
      <c r="Z36" s="473"/>
      <c r="AA36" s="473"/>
      <c r="AB36" s="474"/>
      <c r="AC36" s="5"/>
      <c r="AD36" s="5"/>
      <c r="AE36" s="5"/>
    </row>
    <row r="37" spans="1:31" ht="30" customHeight="1">
      <c r="A37" s="5"/>
      <c r="B37" s="5"/>
      <c r="C37" s="5"/>
      <c r="D37" s="5"/>
      <c r="E37" s="5"/>
      <c r="F37" s="5"/>
      <c r="G37" s="5"/>
      <c r="H37" s="5"/>
      <c r="I37" s="5"/>
      <c r="J37" s="5"/>
      <c r="K37" s="350" t="s">
        <v>484</v>
      </c>
      <c r="L37" s="351" t="s">
        <v>107</v>
      </c>
      <c r="M37" s="350" t="s">
        <v>550</v>
      </c>
      <c r="N37" s="350" t="s">
        <v>1480</v>
      </c>
      <c r="O37" s="350" t="s">
        <v>493</v>
      </c>
      <c r="P37" s="350" t="s">
        <v>1481</v>
      </c>
      <c r="Q37" s="350" t="s">
        <v>1463</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683" t="str">
        <f>K8</f>
        <v>Gestión del Desarrollo Agropecuario</v>
      </c>
      <c r="L38" s="339"/>
      <c r="M38" s="339" t="str">
        <f t="array" ref="M38">IFERROR(INDEX('Controles de Corrupción'!$C$10:$AN$251,MATCH('Mapa de calor Corrupción'!L38,'Controles de Corrupción'!$C$10:$C$251,0),33), " ")</f>
        <v xml:space="preserve"> </v>
      </c>
      <c r="N38" s="339" t="str">
        <f t="shared" ref="N38:N62" si="2">IF(M38="Rara vez",1,IF(M38="Improbable",2,IF(M38="Posible",3,IF(M38="Probable",4,IF(M38="Casi seguro",5," ")))))</f>
        <v xml:space="preserve"> </v>
      </c>
      <c r="O38" s="339" t="str">
        <f t="array" ref="O38">IFERROR(INDEX('Controles de Corrupción'!$C$10:$AN$251,MATCH('Mapa de calor Corrupción'!L38,'Controles de Corrupción'!$C$10:$C$251,0),36)," ")</f>
        <v xml:space="preserve"> </v>
      </c>
      <c r="P38" s="339" t="str">
        <f t="shared" ref="P38:P62" si="3">IFERROR(IF(O38="Insignificante",1,IF(O38="Menor",2,IF(O38="Moderado",3,IF(O38="Mayor",4,IF(O38="Catastrófico",5,IF(O38=" "," ")))))),"")</f>
        <v xml:space="preserve"> </v>
      </c>
      <c r="Q38" s="339" t="str">
        <f t="array" ref="Q38">IFERROR(INDEX('Controles de Corrupción'!$C$10:$AN$251,MATCH('Mapa de calor Corrupción'!L38,'Controles de Corrupción'!$C$10:$C$251,0),37)," ")</f>
        <v xml:space="preserve"> </v>
      </c>
      <c r="R38" s="5"/>
      <c r="S38" s="680" t="s">
        <v>1479</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84"/>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36"/>
      <c r="T39" s="340" t="s">
        <v>1488</v>
      </c>
      <c r="U39" s="29"/>
      <c r="V39" s="5"/>
      <c r="W39" s="5"/>
      <c r="X39" s="5"/>
      <c r="Y39" s="5"/>
      <c r="Z39" s="5"/>
      <c r="AA39" s="5"/>
      <c r="AB39" s="49"/>
      <c r="AC39" s="5"/>
      <c r="AD39" s="5"/>
      <c r="AE39" s="5"/>
    </row>
    <row r="40" spans="1:31" ht="45.75" customHeight="1">
      <c r="A40" s="5"/>
      <c r="B40" s="5"/>
      <c r="C40" s="5"/>
      <c r="D40" s="5"/>
      <c r="E40" s="5"/>
      <c r="F40" s="5"/>
      <c r="G40" s="5"/>
      <c r="H40" s="5"/>
      <c r="I40" s="5"/>
      <c r="J40" s="5"/>
      <c r="K40" s="684"/>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36"/>
      <c r="T40" s="340" t="s">
        <v>1493</v>
      </c>
      <c r="U40" s="29"/>
      <c r="V40" s="5"/>
      <c r="W40" s="5"/>
      <c r="X40" s="5"/>
      <c r="Y40" s="5"/>
      <c r="Z40" s="5"/>
      <c r="AA40" s="5"/>
      <c r="AB40" s="49"/>
      <c r="AC40" s="5"/>
      <c r="AD40" s="5"/>
      <c r="AE40" s="5"/>
    </row>
    <row r="41" spans="1:31" ht="45.75" customHeight="1">
      <c r="A41" s="5"/>
      <c r="B41" s="5"/>
      <c r="C41" s="5"/>
      <c r="D41" s="5"/>
      <c r="E41" s="5"/>
      <c r="F41" s="5"/>
      <c r="G41" s="5"/>
      <c r="H41" s="5"/>
      <c r="I41" s="5"/>
      <c r="J41" s="5"/>
      <c r="K41" s="684"/>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36"/>
      <c r="T41" s="340" t="s">
        <v>1498</v>
      </c>
      <c r="U41" s="29"/>
      <c r="V41" s="5"/>
      <c r="W41" s="5"/>
      <c r="X41" s="5"/>
      <c r="Y41" s="5"/>
      <c r="Z41" s="5"/>
      <c r="AA41" s="5"/>
      <c r="AB41" s="49"/>
      <c r="AC41" s="5"/>
      <c r="AD41" s="5"/>
      <c r="AE41" s="5"/>
    </row>
    <row r="42" spans="1:31" ht="45.75" customHeight="1">
      <c r="A42" s="5"/>
      <c r="B42" s="5"/>
      <c r="C42" s="5"/>
      <c r="D42" s="5"/>
      <c r="E42" s="5"/>
      <c r="F42" s="5"/>
      <c r="G42" s="5"/>
      <c r="H42" s="5"/>
      <c r="I42" s="5"/>
      <c r="J42" s="5"/>
      <c r="K42" s="684"/>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36"/>
      <c r="T42" s="340" t="s">
        <v>1502</v>
      </c>
      <c r="U42" s="29"/>
      <c r="V42" s="5"/>
      <c r="W42" s="5"/>
      <c r="X42" s="5"/>
      <c r="Y42" s="5"/>
      <c r="Z42" s="5"/>
      <c r="AA42" s="5"/>
      <c r="AB42" s="49"/>
      <c r="AC42" s="5"/>
      <c r="AD42" s="5"/>
      <c r="AE42" s="5"/>
    </row>
    <row r="43" spans="1:31" ht="45.75" customHeight="1">
      <c r="A43" s="5"/>
      <c r="B43" s="5"/>
      <c r="C43" s="5"/>
      <c r="D43" s="5"/>
      <c r="E43" s="5"/>
      <c r="F43" s="5"/>
      <c r="G43" s="5"/>
      <c r="H43" s="5"/>
      <c r="I43" s="5"/>
      <c r="J43" s="5"/>
      <c r="K43" s="684"/>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36"/>
      <c r="T43" s="340" t="s">
        <v>1507</v>
      </c>
      <c r="U43" s="29"/>
      <c r="V43" s="5"/>
      <c r="W43" s="5"/>
      <c r="X43" s="5"/>
      <c r="Y43" s="5"/>
      <c r="Z43" s="5"/>
      <c r="AA43" s="5"/>
      <c r="AB43" s="49"/>
      <c r="AC43" s="5"/>
      <c r="AD43" s="5"/>
      <c r="AE43" s="5"/>
    </row>
    <row r="44" spans="1:31" ht="45.75" customHeight="1">
      <c r="A44" s="5"/>
      <c r="B44" s="5"/>
      <c r="C44" s="5"/>
      <c r="D44" s="5"/>
      <c r="E44" s="5"/>
      <c r="F44" s="5"/>
      <c r="G44" s="5"/>
      <c r="H44" s="5"/>
      <c r="I44" s="5"/>
      <c r="J44" s="5"/>
      <c r="K44" s="684"/>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36"/>
      <c r="T44" s="343"/>
      <c r="U44" s="5"/>
      <c r="V44" s="5"/>
      <c r="W44" s="5"/>
      <c r="X44" s="5"/>
      <c r="Y44" s="5"/>
      <c r="Z44" s="5"/>
      <c r="AA44" s="5"/>
      <c r="AB44" s="49"/>
      <c r="AC44" s="5"/>
      <c r="AD44" s="5"/>
      <c r="AE44" s="5"/>
    </row>
    <row r="45" spans="1:31" ht="45" customHeight="1">
      <c r="A45" s="5"/>
      <c r="B45" s="5"/>
      <c r="C45" s="5"/>
      <c r="D45" s="5"/>
      <c r="E45" s="5"/>
      <c r="F45" s="5"/>
      <c r="G45" s="5"/>
      <c r="H45" s="5"/>
      <c r="I45" s="5"/>
      <c r="J45" s="5"/>
      <c r="K45" s="684"/>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1508</v>
      </c>
      <c r="W45" s="345" t="s">
        <v>1509</v>
      </c>
      <c r="X45" s="345" t="s">
        <v>1510</v>
      </c>
      <c r="Y45" s="345" t="s">
        <v>1511</v>
      </c>
      <c r="Z45" s="345" t="s">
        <v>1512</v>
      </c>
      <c r="AA45" s="5"/>
      <c r="AB45" s="49"/>
      <c r="AC45" s="5"/>
      <c r="AD45" s="5"/>
      <c r="AE45" s="5"/>
    </row>
    <row r="46" spans="1:31" ht="44.25" customHeight="1">
      <c r="A46" s="5"/>
      <c r="B46" s="5"/>
      <c r="C46" s="5"/>
      <c r="D46" s="5"/>
      <c r="E46" s="5"/>
      <c r="F46" s="5"/>
      <c r="G46" s="5"/>
      <c r="H46" s="5"/>
      <c r="I46" s="5"/>
      <c r="J46" s="5"/>
      <c r="K46" s="684"/>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688" t="s">
        <v>71</v>
      </c>
      <c r="V46" s="602"/>
      <c r="W46" s="602"/>
      <c r="X46" s="602"/>
      <c r="Y46" s="602"/>
      <c r="Z46" s="602"/>
      <c r="AA46" s="602"/>
      <c r="AB46" s="348"/>
      <c r="AC46" s="5"/>
      <c r="AD46" s="5"/>
      <c r="AE46" s="5"/>
    </row>
    <row r="47" spans="1:31" ht="50.25" customHeight="1">
      <c r="A47" s="5"/>
      <c r="B47" s="5"/>
      <c r="C47" s="5"/>
      <c r="D47" s="5"/>
      <c r="E47" s="5"/>
      <c r="F47" s="5"/>
      <c r="G47" s="5"/>
      <c r="H47" s="5"/>
      <c r="I47" s="5"/>
      <c r="J47" s="5"/>
      <c r="K47" s="684"/>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684"/>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684"/>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684"/>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684"/>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684"/>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684"/>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684"/>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684"/>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684"/>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684"/>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684"/>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684"/>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84"/>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84"/>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85"/>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19"/>
      <c r="C1" s="543"/>
      <c r="D1" s="696" t="s">
        <v>1513</v>
      </c>
      <c r="E1" s="515"/>
      <c r="F1" s="515"/>
      <c r="G1" s="515"/>
      <c r="H1" s="515"/>
      <c r="I1" s="515"/>
      <c r="J1" s="515"/>
      <c r="K1" s="515"/>
      <c r="L1" s="515"/>
      <c r="M1" s="515"/>
      <c r="N1" s="515"/>
      <c r="O1" s="516"/>
      <c r="P1" s="245" t="s">
        <v>827</v>
      </c>
      <c r="Q1" s="245" t="s">
        <v>1514</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44"/>
      <c r="C2" s="545"/>
      <c r="D2" s="696" t="s">
        <v>828</v>
      </c>
      <c r="E2" s="516"/>
      <c r="F2" s="696" t="str">
        <f>UPPER(C5)</f>
        <v>GESTIÓN DEL DESARROLLO AGROPECUARIO</v>
      </c>
      <c r="G2" s="515"/>
      <c r="H2" s="515"/>
      <c r="I2" s="515"/>
      <c r="J2" s="515"/>
      <c r="K2" s="515"/>
      <c r="L2" s="515"/>
      <c r="M2" s="515"/>
      <c r="N2" s="515"/>
      <c r="O2" s="516"/>
      <c r="P2" s="245" t="s">
        <v>829</v>
      </c>
      <c r="Q2" s="352" t="s">
        <v>914</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46"/>
      <c r="C3" s="547"/>
      <c r="D3" s="651" t="s">
        <v>831</v>
      </c>
      <c r="E3" s="516"/>
      <c r="F3" s="696" t="s">
        <v>1478</v>
      </c>
      <c r="G3" s="515"/>
      <c r="H3" s="515"/>
      <c r="I3" s="515"/>
      <c r="J3" s="515"/>
      <c r="K3" s="515"/>
      <c r="L3" s="515"/>
      <c r="M3" s="515"/>
      <c r="N3" s="515"/>
      <c r="O3" s="516"/>
      <c r="P3" s="245" t="s">
        <v>833</v>
      </c>
      <c r="Q3" s="353" t="s">
        <v>834</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697"/>
      <c r="C4" s="698"/>
      <c r="D4" s="698"/>
      <c r="E4" s="698"/>
      <c r="F4" s="698"/>
      <c r="G4" s="698"/>
      <c r="H4" s="698"/>
      <c r="I4" s="698"/>
      <c r="J4" s="698"/>
      <c r="K4" s="698"/>
      <c r="L4" s="698"/>
      <c r="M4" s="698"/>
      <c r="N4" s="698"/>
      <c r="O4" s="698"/>
      <c r="P4" s="698"/>
      <c r="Q4" s="699"/>
      <c r="R4" s="5"/>
      <c r="S4" s="5"/>
      <c r="T4" s="5"/>
      <c r="U4" s="5"/>
      <c r="V4" s="5"/>
      <c r="W4" s="5"/>
      <c r="X4" s="5"/>
      <c r="Y4" s="5"/>
      <c r="Z4" s="5"/>
      <c r="AA4" s="5"/>
      <c r="AB4" s="5"/>
      <c r="AC4" s="5"/>
      <c r="AD4" s="5"/>
      <c r="AE4" s="5"/>
      <c r="AF4" s="5"/>
      <c r="AG4" s="5"/>
      <c r="AH4" s="5"/>
      <c r="AI4" s="5"/>
      <c r="AJ4" s="5"/>
      <c r="AK4" s="5"/>
    </row>
    <row r="5" spans="1:37" ht="67.5" customHeight="1">
      <c r="A5" s="202"/>
      <c r="B5" s="354" t="s">
        <v>835</v>
      </c>
      <c r="C5" s="355" t="str">
        <f>'Riesgos de Corrupción'!C5</f>
        <v>Gestión del Desarrollo Agropecuario</v>
      </c>
      <c r="D5" s="700"/>
      <c r="E5" s="643"/>
      <c r="F5" s="643"/>
      <c r="G5" s="643"/>
      <c r="H5" s="643"/>
      <c r="I5" s="643"/>
      <c r="J5" s="643"/>
      <c r="K5" s="643"/>
      <c r="L5" s="643"/>
      <c r="M5" s="643"/>
      <c r="N5" s="643"/>
      <c r="O5" s="643"/>
      <c r="P5" s="643"/>
      <c r="Q5" s="644"/>
      <c r="R5" s="5"/>
      <c r="S5" s="5"/>
      <c r="T5" s="5"/>
      <c r="U5" s="5"/>
      <c r="V5" s="5"/>
      <c r="W5" s="5"/>
      <c r="X5" s="5"/>
      <c r="Y5" s="5"/>
      <c r="Z5" s="5"/>
      <c r="AA5" s="5"/>
      <c r="AB5" s="5"/>
      <c r="AC5" s="5"/>
      <c r="AD5" s="5"/>
      <c r="AE5" s="5"/>
      <c r="AF5" s="5"/>
      <c r="AG5" s="5"/>
      <c r="AH5" s="5"/>
      <c r="AI5" s="5"/>
      <c r="AJ5" s="5"/>
      <c r="AK5" s="5"/>
    </row>
    <row r="6" spans="1:37" ht="119.25" customHeight="1">
      <c r="A6" s="220" t="s">
        <v>916</v>
      </c>
      <c r="B6" s="356" t="s">
        <v>261</v>
      </c>
      <c r="C6" s="357" t="s">
        <v>262</v>
      </c>
      <c r="D6" s="357" t="s">
        <v>551</v>
      </c>
      <c r="E6" s="357" t="s">
        <v>918</v>
      </c>
      <c r="F6" s="358" t="s">
        <v>550</v>
      </c>
      <c r="G6" s="358" t="s">
        <v>493</v>
      </c>
      <c r="H6" s="358" t="s">
        <v>919</v>
      </c>
      <c r="I6" s="358" t="s">
        <v>550</v>
      </c>
      <c r="J6" s="358" t="s">
        <v>493</v>
      </c>
      <c r="K6" s="358" t="s">
        <v>920</v>
      </c>
      <c r="L6" s="358" t="s">
        <v>921</v>
      </c>
      <c r="M6" s="357" t="s">
        <v>922</v>
      </c>
      <c r="N6" s="357" t="s">
        <v>923</v>
      </c>
      <c r="O6" s="357" t="s">
        <v>860</v>
      </c>
      <c r="P6" s="357" t="s">
        <v>924</v>
      </c>
      <c r="Q6" s="357" t="s">
        <v>925</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926</v>
      </c>
      <c r="B7" s="693"/>
      <c r="C7" s="695" t="str">
        <f t="array" ref="C7">IFERROR(INDEX('Riesgos de Corrupción'!$B$10:$BN$99,MATCH('Mapa Riesgo Corrupción'!B7,'Riesgos de Corrupción'!$B$10:$B$99,0),2),"")</f>
        <v/>
      </c>
      <c r="D7" s="690" t="str">
        <f t="array" ref="D7">IFERROR(INDEX('Riesgos de Corrupción'!$B$10:$BN$99,MATCH('Mapa Riesgo Corrupción'!B7,'Riesgos de Corrupción'!$B$10:$B$99,0),4),"")</f>
        <v/>
      </c>
      <c r="E7" s="695" t="str">
        <f t="array" ref="E7">IFERROR(INDEX('Riesgos de Corrupción'!$B$10:$BN$99,MATCH('Mapa Riesgo Corrupción'!B7,'Riesgos de Corrupción'!$B$10:$B$99,0),5),"")</f>
        <v/>
      </c>
      <c r="F7" s="689" t="str">
        <f t="array" ref="F7">IFERROR(INDEX('Riesgos de Corrupción'!$B$10:$BN$99,MATCH('Mapa Riesgo Corrupción'!B7,'Riesgos de Corrupción'!$B$10:$B$99,0),18),"")</f>
        <v/>
      </c>
      <c r="G7" s="689" t="str">
        <f t="array" ref="G7">IFERROR(INDEX('Riesgos de Corrupción'!$B$10:$BN$99,MATCH('Mapa Riesgo Corrupción'!B7,'Riesgos de Corrupción'!$B$10:$B$99,0),63),"")</f>
        <v/>
      </c>
      <c r="H7" s="692" t="str">
        <f t="array" ref="H7">IFERROR(INDEX('Riesgos de Corrupción'!$B$10:$BN$99,MATCH('Mapa Riesgo Corrupción'!B7,'Riesgos de Corrupción'!$B$10:$B$99,0),64),"")</f>
        <v/>
      </c>
      <c r="I7" s="689" t="str">
        <f t="array" ref="I7">IFERROR(INDEX('Controles de Corrupción'!$C$10:$AZ$251,MATCH('Mapa Riesgo Corrupción'!B7,'Controles de Corrupción'!$C$10:$C$251,0),33),"")</f>
        <v/>
      </c>
      <c r="J7" s="689" t="str">
        <f t="array" ref="J7">IFERROR(INDEX('Controles de Corrupción'!$C$10:$AZ$251,MATCH('Mapa Riesgo Corrupción'!B7,'Controles de Corrupción'!$C$10:$C$251,0),36),"")</f>
        <v/>
      </c>
      <c r="K7" s="689" t="str">
        <f t="array" ref="K7">IFERROR(INDEX('Controles de Corrupción'!$C$10:$AZ$251,MATCH('Mapa Riesgo Corrupción'!B7,'Controles de Corrupción'!$C$10:$C$251,0),37),"")</f>
        <v/>
      </c>
      <c r="L7" s="689" t="str">
        <f t="array" ref="L7">IFERROR(INDEX('Controles de Corrupción'!$C$10:$AZ$251,MATCH('Mapa Riesgo Corrupción'!B7,'Controles de Corrupción'!$C$10:$C$251,0),38),"")</f>
        <v/>
      </c>
      <c r="M7" s="359" t="str">
        <f t="array" ref="M7">IFERROR(INDEX('Controles de Corrupción'!$C$10:$AZ$251,MATCH(A7,'Controles de Corrupción'!$B$10:$B$251,0),4),"")</f>
        <v>Capacitación por parte de los jurídicos a todo el personal de la Secretaria de Desarrollo Agropecuario y Medio Ambiente, respecto a la Ley 80 enfatizando  en el seguimiento  de la ejecución precontractual  y consecuencias del incumplimiento de la norma</v>
      </c>
      <c r="N7" s="360" t="str">
        <f t="array" ref="N7">IFERROR(INDEX('Controles de Corrupción'!$C$10:$AZ$251,MATCH(A7,'Controles de Corrupción'!$B$10:$B$251,0),40),"")</f>
        <v xml:space="preserve">Actas y listado de asistencia </v>
      </c>
      <c r="O7" s="360">
        <f t="array" ref="O7">IFERROR(INDEX('Controles de Corrupción'!$C$10:$AZ$251,MATCH(A7,'Controles de Corrupción'!$B$10:$B$251,0),41),"")</f>
        <v>0</v>
      </c>
      <c r="P7" s="360" t="str">
        <f t="array" ref="P7">IFERROR(INDEX('Controles de Corrupción'!$C$10:$AZ$251,MATCH(A7,'Controles de Corrupción'!$B$10:$B$251,0),42),"")</f>
        <v xml:space="preserve">Cuatrimestral </v>
      </c>
      <c r="Q7" s="359" t="str">
        <f t="array" ref="Q7">IFERROR(INDEX('Controles de Corrupción'!$C$10:$AZ$251,MATCH(A7,'Controles de Corrupción'!$B$10:$B$251,0),47),"")</f>
        <v>Número de sucesos presentados/ número de contrato *100</v>
      </c>
      <c r="R7" s="5"/>
      <c r="S7" s="5"/>
      <c r="T7" s="5"/>
      <c r="U7" s="5"/>
      <c r="V7" s="5"/>
      <c r="W7" s="5"/>
      <c r="X7" s="5"/>
      <c r="Y7" s="5"/>
      <c r="Z7" s="5"/>
      <c r="AA7" s="5"/>
      <c r="AB7" s="5"/>
      <c r="AC7" s="5"/>
      <c r="AD7" s="5"/>
      <c r="AE7" s="5"/>
      <c r="AF7" s="5"/>
      <c r="AG7" s="5"/>
      <c r="AH7" s="5"/>
      <c r="AI7" s="5"/>
      <c r="AJ7" s="5"/>
      <c r="AK7" s="5"/>
    </row>
    <row r="8" spans="1:37" ht="123" customHeight="1">
      <c r="A8" s="226" t="s">
        <v>927</v>
      </c>
      <c r="B8" s="684"/>
      <c r="C8" s="684"/>
      <c r="D8" s="684"/>
      <c r="E8" s="684"/>
      <c r="F8" s="684"/>
      <c r="G8" s="684"/>
      <c r="H8" s="684"/>
      <c r="I8" s="684"/>
      <c r="J8" s="684"/>
      <c r="K8" s="684"/>
      <c r="L8" s="684"/>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928</v>
      </c>
      <c r="B9" s="684"/>
      <c r="C9" s="684"/>
      <c r="D9" s="684"/>
      <c r="E9" s="684"/>
      <c r="F9" s="684"/>
      <c r="G9" s="684"/>
      <c r="H9" s="684"/>
      <c r="I9" s="684"/>
      <c r="J9" s="684"/>
      <c r="K9" s="684"/>
      <c r="L9" s="684"/>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929</v>
      </c>
      <c r="B10" s="684"/>
      <c r="C10" s="684"/>
      <c r="D10" s="684"/>
      <c r="E10" s="684"/>
      <c r="F10" s="684"/>
      <c r="G10" s="684"/>
      <c r="H10" s="684"/>
      <c r="I10" s="684"/>
      <c r="J10" s="684"/>
      <c r="K10" s="684"/>
      <c r="L10" s="684"/>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930</v>
      </c>
      <c r="B11" s="684"/>
      <c r="C11" s="684"/>
      <c r="D11" s="684"/>
      <c r="E11" s="684"/>
      <c r="F11" s="684"/>
      <c r="G11" s="684"/>
      <c r="H11" s="684"/>
      <c r="I11" s="684"/>
      <c r="J11" s="684"/>
      <c r="K11" s="684"/>
      <c r="L11" s="684"/>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931</v>
      </c>
      <c r="B12" s="685"/>
      <c r="C12" s="685"/>
      <c r="D12" s="685"/>
      <c r="E12" s="685"/>
      <c r="F12" s="685"/>
      <c r="G12" s="685"/>
      <c r="H12" s="685"/>
      <c r="I12" s="685"/>
      <c r="J12" s="685"/>
      <c r="K12" s="685"/>
      <c r="L12" s="685"/>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932</v>
      </c>
      <c r="B13" s="693"/>
      <c r="C13" s="694" t="str">
        <f t="array" ref="C13">IFERROR(INDEX('Riesgos de Corrupción'!$B$10:$BN$99,MATCH('Mapa Riesgo Corrupción'!B13,'Riesgos de Corrupción'!$B$10:$B$99,0),2),"")</f>
        <v/>
      </c>
      <c r="D13" s="690" t="str">
        <f t="array" ref="D13">IFERROR(INDEX('Riesgos de Corrupción'!$B$10:$BN$99,MATCH('Mapa Riesgo Corrupción'!B13,'Riesgos de Corrupción'!$B$10:$B$99,0),4),"")</f>
        <v/>
      </c>
      <c r="E13" s="695" t="str">
        <f t="array" ref="E13">IFERROR(INDEX('Riesgos de Corrupción'!$B$10:$BN$99,MATCH('Mapa Riesgo Corrupción'!B13,'Riesgos de Corrupción'!$B$10:$B$99,0),5),"")</f>
        <v/>
      </c>
      <c r="F13" s="689" t="str">
        <f t="array" ref="F13">IFERROR(INDEX('Riesgos de Corrupción'!$B$10:$BN$99,MATCH('Mapa Riesgo Corrupción'!B13,'Riesgos de Corrupción'!$B$10:$B$99,0),18),"")</f>
        <v/>
      </c>
      <c r="G13" s="689" t="str">
        <f t="array" ref="G13">IFERROR(INDEX('Riesgos de Corrupción'!$B$10:$BN$99,MATCH('Mapa Riesgo Corrupción'!B13,'Riesgos de Corrupción'!$B$10:$B$99,0),63),"")</f>
        <v/>
      </c>
      <c r="H13" s="692" t="str">
        <f t="array" ref="H13">IFERROR(INDEX('Riesgos de Corrupción'!$B$10:$BN$99,MATCH('Mapa Riesgo Corrupción'!B13,'Riesgos de Corrupción'!$B$10:$B$99,0),64),"")</f>
        <v/>
      </c>
      <c r="I13" s="689" t="str">
        <f t="array" ref="I13">IFERROR(INDEX('Controles de Corrupción'!$C$10:$AZ$251,MATCH('Mapa Riesgo Corrupción'!B13,'Controles de Corrupción'!$C$10:$C$251,0),33),"")</f>
        <v/>
      </c>
      <c r="J13" s="689" t="str">
        <f t="array" ref="J13">IFERROR(INDEX('Controles de Corrupción'!$C$10:$AZ$251,MATCH('Mapa Riesgo Corrupción'!B13,'Controles de Corrupción'!$C$10:$C$251,0),36),"")</f>
        <v/>
      </c>
      <c r="K13" s="689" t="str">
        <f t="array" ref="K13">IFERROR(INDEX('Controles de Corrupción'!$C$10:$AZ$251,MATCH('Mapa Riesgo Corrupción'!B13,'Controles de Corrupción'!$C$10:$C$251,0),37),"")</f>
        <v/>
      </c>
      <c r="L13" s="689"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933</v>
      </c>
      <c r="B14" s="684"/>
      <c r="C14" s="684"/>
      <c r="D14" s="684"/>
      <c r="E14" s="684"/>
      <c r="F14" s="684"/>
      <c r="G14" s="684"/>
      <c r="H14" s="684"/>
      <c r="I14" s="684"/>
      <c r="J14" s="684"/>
      <c r="K14" s="684"/>
      <c r="L14" s="684"/>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934</v>
      </c>
      <c r="B15" s="684"/>
      <c r="C15" s="684"/>
      <c r="D15" s="684"/>
      <c r="E15" s="684"/>
      <c r="F15" s="684"/>
      <c r="G15" s="684"/>
      <c r="H15" s="684"/>
      <c r="I15" s="684"/>
      <c r="J15" s="684"/>
      <c r="K15" s="684"/>
      <c r="L15" s="684"/>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935</v>
      </c>
      <c r="B16" s="684"/>
      <c r="C16" s="684"/>
      <c r="D16" s="684"/>
      <c r="E16" s="684"/>
      <c r="F16" s="684"/>
      <c r="G16" s="684"/>
      <c r="H16" s="684"/>
      <c r="I16" s="684"/>
      <c r="J16" s="684"/>
      <c r="K16" s="684"/>
      <c r="L16" s="684"/>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936</v>
      </c>
      <c r="B17" s="684"/>
      <c r="C17" s="684"/>
      <c r="D17" s="684"/>
      <c r="E17" s="684"/>
      <c r="F17" s="684"/>
      <c r="G17" s="684"/>
      <c r="H17" s="684"/>
      <c r="I17" s="684"/>
      <c r="J17" s="684"/>
      <c r="K17" s="684"/>
      <c r="L17" s="684"/>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937</v>
      </c>
      <c r="B18" s="685"/>
      <c r="C18" s="685"/>
      <c r="D18" s="685"/>
      <c r="E18" s="685"/>
      <c r="F18" s="685"/>
      <c r="G18" s="685"/>
      <c r="H18" s="685"/>
      <c r="I18" s="685"/>
      <c r="J18" s="685"/>
      <c r="K18" s="685"/>
      <c r="L18" s="685"/>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938</v>
      </c>
      <c r="B19" s="693"/>
      <c r="C19" s="694" t="str">
        <f t="array" ref="C19">IFERROR(INDEX('Riesgos de Corrupción'!$B$10:$BN$99,MATCH('Mapa Riesgo Corrupción'!B19,'Riesgos de Corrupción'!$B$10:$B$99,0),2),"")</f>
        <v/>
      </c>
      <c r="D19" s="690" t="str">
        <f t="array" ref="D19">IFERROR(INDEX('Riesgos de Corrupción'!$B$10:$BN$99,MATCH('Mapa Riesgo Corrupción'!B19,'Riesgos de Corrupción'!$B$10:$B$99,0),4),"")</f>
        <v/>
      </c>
      <c r="E19" s="695" t="str">
        <f t="array" ref="E19">IFERROR(INDEX('Riesgos de Corrupción'!$B$10:$BN$99,MATCH('Mapa Riesgo Corrupción'!B19,'Riesgos de Corrupción'!$B$10:$B$99,0),5),"")</f>
        <v/>
      </c>
      <c r="F19" s="689" t="str">
        <f t="array" ref="F19">IFERROR(INDEX('Riesgos de Corrupción'!$B$10:$BN$99,MATCH('Mapa Riesgo Corrupción'!B19,'Riesgos de Corrupción'!$B$10:$B$99,0),18),"")</f>
        <v/>
      </c>
      <c r="G19" s="689" t="str">
        <f t="array" ref="G19">IFERROR(INDEX('Riesgos de Corrupción'!$B$10:$BN$99,MATCH('Mapa Riesgo Corrupción'!B19,'Riesgos de Corrupción'!$B$10:$B$99,0),63),"")</f>
        <v/>
      </c>
      <c r="H19" s="692" t="str">
        <f t="array" ref="H19">IFERROR(INDEX('Riesgos de Corrupción'!$B$10:$BN$99,MATCH('Mapa Riesgo Corrupción'!B19,'Riesgos de Corrupción'!$B$10:$B$99,0),64),"")</f>
        <v/>
      </c>
      <c r="I19" s="689" t="str">
        <f t="array" ref="I19">IFERROR(INDEX('Controles de Corrupción'!$C$10:$AZ$251,MATCH('Mapa Riesgo Corrupción'!B19,'Controles de Corrupción'!$C$10:$C$251,0),33),"")</f>
        <v/>
      </c>
      <c r="J19" s="689" t="str">
        <f t="array" ref="J19">IFERROR(INDEX('Controles de Corrupción'!$C$10:$AZ$251,MATCH('Mapa Riesgo Corrupción'!B19,'Controles de Corrupción'!$C$10:$C$251,0),36),"")</f>
        <v/>
      </c>
      <c r="K19" s="689" t="str">
        <f t="array" ref="K19">IFERROR(INDEX('Controles de Corrupción'!$C$10:$AZ$251,MATCH('Mapa Riesgo Corrupción'!B19,'Controles de Corrupción'!$C$10:$C$251,0),37),"")</f>
        <v/>
      </c>
      <c r="L19" s="689"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939</v>
      </c>
      <c r="B20" s="684"/>
      <c r="C20" s="684"/>
      <c r="D20" s="684"/>
      <c r="E20" s="684"/>
      <c r="F20" s="684"/>
      <c r="G20" s="684"/>
      <c r="H20" s="684"/>
      <c r="I20" s="684"/>
      <c r="J20" s="684"/>
      <c r="K20" s="684"/>
      <c r="L20" s="684"/>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940</v>
      </c>
      <c r="B21" s="684"/>
      <c r="C21" s="684"/>
      <c r="D21" s="684"/>
      <c r="E21" s="684"/>
      <c r="F21" s="684"/>
      <c r="G21" s="684"/>
      <c r="H21" s="684"/>
      <c r="I21" s="684"/>
      <c r="J21" s="684"/>
      <c r="K21" s="684"/>
      <c r="L21" s="684"/>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941</v>
      </c>
      <c r="B22" s="684"/>
      <c r="C22" s="684"/>
      <c r="D22" s="684"/>
      <c r="E22" s="684"/>
      <c r="F22" s="684"/>
      <c r="G22" s="684"/>
      <c r="H22" s="684"/>
      <c r="I22" s="684"/>
      <c r="J22" s="684"/>
      <c r="K22" s="684"/>
      <c r="L22" s="684"/>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942</v>
      </c>
      <c r="B23" s="684"/>
      <c r="C23" s="684"/>
      <c r="D23" s="684"/>
      <c r="E23" s="684"/>
      <c r="F23" s="684"/>
      <c r="G23" s="684"/>
      <c r="H23" s="684"/>
      <c r="I23" s="684"/>
      <c r="J23" s="684"/>
      <c r="K23" s="684"/>
      <c r="L23" s="684"/>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943</v>
      </c>
      <c r="B24" s="685"/>
      <c r="C24" s="685"/>
      <c r="D24" s="685"/>
      <c r="E24" s="685"/>
      <c r="F24" s="685"/>
      <c r="G24" s="685"/>
      <c r="H24" s="685"/>
      <c r="I24" s="685"/>
      <c r="J24" s="685"/>
      <c r="K24" s="685"/>
      <c r="L24" s="685"/>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944</v>
      </c>
      <c r="B25" s="693"/>
      <c r="C25" s="694" t="str">
        <f t="array" ref="C25">IFERROR(INDEX('Riesgos de Corrupción'!$B$10:$BN$99,MATCH('Mapa Riesgo Corrupción'!B25,'Riesgos de Corrupción'!$B$10:$B$99,0),2),"")</f>
        <v/>
      </c>
      <c r="D25" s="690" t="str">
        <f t="array" ref="D25">IFERROR(INDEX('Riesgos de Corrupción'!$B$10:$BN$99,MATCH('Mapa Riesgo Corrupción'!B25,'Riesgos de Corrupción'!$B$10:$B$99,0),4),"")</f>
        <v/>
      </c>
      <c r="E25" s="695" t="str">
        <f t="array" ref="E25">IFERROR(INDEX('Riesgos de Corrupción'!$B$10:$BN$99,MATCH('Mapa Riesgo Corrupción'!B25,'Riesgos de Corrupción'!$B$10:$B$99,0),5),"")</f>
        <v/>
      </c>
      <c r="F25" s="689" t="str">
        <f t="array" ref="F25">IFERROR(INDEX('Riesgos de Corrupción'!$B$10:$BN$99,MATCH('Mapa Riesgo Corrupción'!B25,'Riesgos de Corrupción'!$B$10:$B$99,0),18),"")</f>
        <v/>
      </c>
      <c r="G25" s="689" t="str">
        <f t="array" ref="G25">IFERROR(INDEX('Riesgos de Corrupción'!$B$10:$BN$99,MATCH('Mapa Riesgo Corrupción'!B25,'Riesgos de Corrupción'!$B$10:$B$99,0),63),"")</f>
        <v/>
      </c>
      <c r="H25" s="692" t="str">
        <f t="array" ref="H25">IFERROR(INDEX('Riesgos de Corrupción'!$B$10:$BN$99,MATCH('Mapa Riesgo Corrupción'!B25,'Riesgos de Corrupción'!$B$10:$B$99,0),64),"")</f>
        <v/>
      </c>
      <c r="I25" s="689" t="str">
        <f t="array" ref="I25">IFERROR(INDEX('Controles de Corrupción'!$C$10:$AZ$251,MATCH('Mapa Riesgo Corrupción'!B25,'Controles de Corrupción'!$C$10:$C$251,0),33),"")</f>
        <v/>
      </c>
      <c r="J25" s="689" t="str">
        <f t="array" ref="J25">IFERROR(INDEX('Controles de Corrupción'!$C$10:$AZ$251,MATCH('Mapa Riesgo Corrupción'!B25,'Controles de Corrupción'!$C$10:$C$251,0),36),"")</f>
        <v/>
      </c>
      <c r="K25" s="689" t="str">
        <f t="array" ref="K25">IFERROR(INDEX('Controles de Corrupción'!$C$10:$AZ$251,MATCH('Mapa Riesgo Corrupción'!B25,'Controles de Corrupción'!$C$10:$C$251,0),37),"")</f>
        <v/>
      </c>
      <c r="L25" s="689"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945</v>
      </c>
      <c r="B26" s="684"/>
      <c r="C26" s="684"/>
      <c r="D26" s="684"/>
      <c r="E26" s="684"/>
      <c r="F26" s="684"/>
      <c r="G26" s="684"/>
      <c r="H26" s="684"/>
      <c r="I26" s="684"/>
      <c r="J26" s="684"/>
      <c r="K26" s="684"/>
      <c r="L26" s="684"/>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946</v>
      </c>
      <c r="B27" s="684"/>
      <c r="C27" s="684"/>
      <c r="D27" s="684"/>
      <c r="E27" s="684"/>
      <c r="F27" s="684"/>
      <c r="G27" s="684"/>
      <c r="H27" s="684"/>
      <c r="I27" s="684"/>
      <c r="J27" s="684"/>
      <c r="K27" s="684"/>
      <c r="L27" s="684"/>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947</v>
      </c>
      <c r="B28" s="684"/>
      <c r="C28" s="684"/>
      <c r="D28" s="684"/>
      <c r="E28" s="684"/>
      <c r="F28" s="684"/>
      <c r="G28" s="684"/>
      <c r="H28" s="684"/>
      <c r="I28" s="684"/>
      <c r="J28" s="684"/>
      <c r="K28" s="684"/>
      <c r="L28" s="684"/>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948</v>
      </c>
      <c r="B29" s="684"/>
      <c r="C29" s="684"/>
      <c r="D29" s="684"/>
      <c r="E29" s="684"/>
      <c r="F29" s="684"/>
      <c r="G29" s="684"/>
      <c r="H29" s="684"/>
      <c r="I29" s="684"/>
      <c r="J29" s="684"/>
      <c r="K29" s="684"/>
      <c r="L29" s="684"/>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949</v>
      </c>
      <c r="B30" s="685"/>
      <c r="C30" s="685"/>
      <c r="D30" s="685"/>
      <c r="E30" s="685"/>
      <c r="F30" s="685"/>
      <c r="G30" s="685"/>
      <c r="H30" s="685"/>
      <c r="I30" s="685"/>
      <c r="J30" s="685"/>
      <c r="K30" s="685"/>
      <c r="L30" s="685"/>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950</v>
      </c>
      <c r="B31" s="693"/>
      <c r="C31" s="694" t="str">
        <f t="array" ref="C31">IFERROR(INDEX('Riesgos de Corrupción'!$B$10:$BN$99,MATCH('Mapa Riesgo Corrupción'!B31,'Riesgos de Corrupción'!$B$10:$B$99,0),2),"")</f>
        <v/>
      </c>
      <c r="D31" s="690" t="str">
        <f t="array" ref="D31">IFERROR(INDEX('Riesgos de Corrupción'!$B$10:$BN$99,MATCH('Mapa Riesgo Corrupción'!B31,'Riesgos de Corrupción'!$B$10:$B$99,0),4),"")</f>
        <v/>
      </c>
      <c r="E31" s="695" t="str">
        <f t="array" ref="E31">IFERROR(INDEX('Riesgos de Corrupción'!$B$10:$BN$99,MATCH('Mapa Riesgo Corrupción'!B31,'Riesgos de Corrupción'!$B$10:$B$99,0),5),"")</f>
        <v/>
      </c>
      <c r="F31" s="689" t="str">
        <f t="array" ref="F31">IFERROR(INDEX('Riesgos de Corrupción'!$B$10:$BN$99,MATCH('Mapa Riesgo Corrupción'!B31,'Riesgos de Corrupción'!$B$10:$B$99,0),18),"")</f>
        <v/>
      </c>
      <c r="G31" s="689" t="str">
        <f t="array" ref="G31">IFERROR(INDEX('Riesgos de Corrupción'!$B$10:$BN$99,MATCH('Mapa Riesgo Corrupción'!B31,'Riesgos de Corrupción'!$B$10:$B$99,0),63),"")</f>
        <v/>
      </c>
      <c r="H31" s="692" t="str">
        <f t="array" ref="H31">IFERROR(INDEX('Riesgos de Corrupción'!$B$10:$BN$99,MATCH('Mapa Riesgo Corrupción'!B31,'Riesgos de Corrupción'!$B$10:$B$99,0),64),"")</f>
        <v/>
      </c>
      <c r="I31" s="689" t="str">
        <f t="array" ref="I31">IFERROR(INDEX('Controles de Corrupción'!$C$10:$AZ$251,MATCH('Mapa Riesgo Corrupción'!B31,'Controles de Corrupción'!$C$10:$C$251,0),33),"")</f>
        <v/>
      </c>
      <c r="J31" s="689" t="str">
        <f t="array" ref="J31">IFERROR(INDEX('Controles de Corrupción'!$C$10:$AZ$251,MATCH('Mapa Riesgo Corrupción'!B31,'Controles de Corrupción'!$C$10:$C$251,0),36),"")</f>
        <v/>
      </c>
      <c r="K31" s="689" t="str">
        <f t="array" ref="K31">IFERROR(INDEX('Controles de Corrupción'!$C$10:$AZ$251,MATCH('Mapa Riesgo Corrupción'!B31,'Controles de Corrupción'!$C$10:$C$251,0),37),"")</f>
        <v/>
      </c>
      <c r="L31" s="689"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951</v>
      </c>
      <c r="B32" s="684"/>
      <c r="C32" s="684"/>
      <c r="D32" s="684"/>
      <c r="E32" s="684"/>
      <c r="F32" s="684"/>
      <c r="G32" s="684"/>
      <c r="H32" s="684"/>
      <c r="I32" s="684"/>
      <c r="J32" s="684"/>
      <c r="K32" s="684"/>
      <c r="L32" s="684"/>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952</v>
      </c>
      <c r="B33" s="684"/>
      <c r="C33" s="684"/>
      <c r="D33" s="684"/>
      <c r="E33" s="684"/>
      <c r="F33" s="684"/>
      <c r="G33" s="684"/>
      <c r="H33" s="684"/>
      <c r="I33" s="684"/>
      <c r="J33" s="684"/>
      <c r="K33" s="684"/>
      <c r="L33" s="684"/>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953</v>
      </c>
      <c r="B34" s="684"/>
      <c r="C34" s="684"/>
      <c r="D34" s="684"/>
      <c r="E34" s="684"/>
      <c r="F34" s="684"/>
      <c r="G34" s="684"/>
      <c r="H34" s="684"/>
      <c r="I34" s="684"/>
      <c r="J34" s="684"/>
      <c r="K34" s="684"/>
      <c r="L34" s="684"/>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954</v>
      </c>
      <c r="B35" s="684"/>
      <c r="C35" s="684"/>
      <c r="D35" s="684"/>
      <c r="E35" s="684"/>
      <c r="F35" s="684"/>
      <c r="G35" s="684"/>
      <c r="H35" s="684"/>
      <c r="I35" s="684"/>
      <c r="J35" s="684"/>
      <c r="K35" s="684"/>
      <c r="L35" s="684"/>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955</v>
      </c>
      <c r="B36" s="685"/>
      <c r="C36" s="685"/>
      <c r="D36" s="685"/>
      <c r="E36" s="685"/>
      <c r="F36" s="685"/>
      <c r="G36" s="685"/>
      <c r="H36" s="685"/>
      <c r="I36" s="685"/>
      <c r="J36" s="685"/>
      <c r="K36" s="685"/>
      <c r="L36" s="685"/>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956</v>
      </c>
      <c r="B37" s="693"/>
      <c r="C37" s="694" t="str">
        <f t="array" ref="C37">IFERROR(INDEX('Riesgos de Corrupción'!$B$10:$BN$99,MATCH('Mapa Riesgo Corrupción'!B37,'Riesgos de Corrupción'!$B$10:$B$99,0),2),"")</f>
        <v/>
      </c>
      <c r="D37" s="690" t="str">
        <f t="array" ref="D37">IFERROR(INDEX('Riesgos de Corrupción'!$B$10:$BN$99,MATCH('Mapa Riesgo Corrupción'!B37,'Riesgos de Corrupción'!$B$10:$B$99,0),4),"")</f>
        <v/>
      </c>
      <c r="E37" s="695" t="str">
        <f t="array" ref="E37">IFERROR(INDEX('Riesgos de Corrupción'!$B$10:$BN$99,MATCH('Mapa Riesgo Corrupción'!B37,'Riesgos de Corrupción'!$B$10:$B$99,0),5),"")</f>
        <v/>
      </c>
      <c r="F37" s="689" t="str">
        <f t="array" ref="F37">IFERROR(INDEX('Riesgos de Corrupción'!$B$10:$BN$99,MATCH('Mapa Riesgo Corrupción'!B37,'Riesgos de Corrupción'!$B$10:$B$99,0),18),"")</f>
        <v/>
      </c>
      <c r="G37" s="689" t="str">
        <f t="array" ref="G37">IFERROR(INDEX('Riesgos de Corrupción'!$B$10:$BN$99,MATCH('Mapa Riesgo Corrupción'!B37,'Riesgos de Corrupción'!$B$10:$B$99,0),63),"")</f>
        <v/>
      </c>
      <c r="H37" s="692" t="str">
        <f t="array" ref="H37">IFERROR(INDEX('Riesgos de Corrupción'!$B$10:$BN$99,MATCH('Mapa Riesgo Corrupción'!B37,'Riesgos de Corrupción'!$B$10:$B$99,0),64),"")</f>
        <v/>
      </c>
      <c r="I37" s="689" t="str">
        <f t="array" ref="I37">IFERROR(INDEX('Controles de Corrupción'!$C$10:$AZ$251,MATCH('Mapa Riesgo Corrupción'!B37,'Controles de Corrupción'!$C$10:$C$251,0),33),"")</f>
        <v/>
      </c>
      <c r="J37" s="689" t="str">
        <f t="array" ref="J37">IFERROR(INDEX('Controles de Corrupción'!$C$10:$AZ$251,MATCH('Mapa Riesgo Corrupción'!B37,'Controles de Corrupción'!$C$10:$C$251,0),36),"")</f>
        <v/>
      </c>
      <c r="K37" s="689" t="str">
        <f t="array" ref="K37">IFERROR(INDEX('Controles de Corrupción'!$C$10:$AZ$251,MATCH('Mapa Riesgo Corrupción'!B37,'Controles de Corrupción'!$C$10:$C$251,0),37),"")</f>
        <v/>
      </c>
      <c r="L37" s="689"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957</v>
      </c>
      <c r="B38" s="684"/>
      <c r="C38" s="684"/>
      <c r="D38" s="684"/>
      <c r="E38" s="684"/>
      <c r="F38" s="684"/>
      <c r="G38" s="684"/>
      <c r="H38" s="684"/>
      <c r="I38" s="684"/>
      <c r="J38" s="684"/>
      <c r="K38" s="684"/>
      <c r="L38" s="684"/>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958</v>
      </c>
      <c r="B39" s="684"/>
      <c r="C39" s="684"/>
      <c r="D39" s="684"/>
      <c r="E39" s="684"/>
      <c r="F39" s="684"/>
      <c r="G39" s="684"/>
      <c r="H39" s="684"/>
      <c r="I39" s="684"/>
      <c r="J39" s="684"/>
      <c r="K39" s="684"/>
      <c r="L39" s="684"/>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959</v>
      </c>
      <c r="B40" s="684"/>
      <c r="C40" s="684"/>
      <c r="D40" s="684"/>
      <c r="E40" s="684"/>
      <c r="F40" s="684"/>
      <c r="G40" s="684"/>
      <c r="H40" s="684"/>
      <c r="I40" s="684"/>
      <c r="J40" s="684"/>
      <c r="K40" s="684"/>
      <c r="L40" s="684"/>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960</v>
      </c>
      <c r="B41" s="684"/>
      <c r="C41" s="684"/>
      <c r="D41" s="684"/>
      <c r="E41" s="684"/>
      <c r="F41" s="684"/>
      <c r="G41" s="684"/>
      <c r="H41" s="684"/>
      <c r="I41" s="684"/>
      <c r="J41" s="684"/>
      <c r="K41" s="684"/>
      <c r="L41" s="684"/>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961</v>
      </c>
      <c r="B42" s="685"/>
      <c r="C42" s="685"/>
      <c r="D42" s="685"/>
      <c r="E42" s="685"/>
      <c r="F42" s="685"/>
      <c r="G42" s="685"/>
      <c r="H42" s="685"/>
      <c r="I42" s="685"/>
      <c r="J42" s="685"/>
      <c r="K42" s="685"/>
      <c r="L42" s="685"/>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962</v>
      </c>
      <c r="B43" s="693"/>
      <c r="C43" s="694" t="str">
        <f t="array" ref="C43">IFERROR(INDEX('Riesgos de Corrupción'!$B$10:$BN$99,MATCH('Mapa Riesgo Corrupción'!B43,'Riesgos de Corrupción'!$B$10:$B$99,0),2),"")</f>
        <v/>
      </c>
      <c r="D43" s="690" t="str">
        <f t="array" ref="D43">IFERROR(INDEX('Riesgos de Corrupción'!$B$10:$BN$99,MATCH('Mapa Riesgo Corrupción'!B43,'Riesgos de Corrupción'!$B$10:$B$99,0),4),"")</f>
        <v/>
      </c>
      <c r="E43" s="695" t="str">
        <f t="array" ref="E43">IFERROR(INDEX('Riesgos de Corrupción'!$B$10:$BN$99,MATCH('Mapa Riesgo Corrupción'!B43,'Riesgos de Corrupción'!$B$10:$B$99,0),5),"")</f>
        <v/>
      </c>
      <c r="F43" s="689" t="str">
        <f t="array" ref="F43">IFERROR(INDEX('Riesgos de Corrupción'!$B$10:$BN$99,MATCH('Mapa Riesgo Corrupción'!B43,'Riesgos de Corrupción'!$B$10:$B$99,0),18),"")</f>
        <v/>
      </c>
      <c r="G43" s="689" t="str">
        <f t="array" ref="G43">IFERROR(INDEX('Riesgos de Corrupción'!$B$10:$BN$99,MATCH('Mapa Riesgo Corrupción'!B43,'Riesgos de Corrupción'!$B$10:$B$99,0),63),"")</f>
        <v/>
      </c>
      <c r="H43" s="692" t="str">
        <f t="array" ref="H43">IFERROR(INDEX('Riesgos de Corrupción'!$B$10:$BN$99,MATCH('Mapa Riesgo Corrupción'!B43,'Riesgos de Corrupción'!$B$10:$B$99,0),64),"")</f>
        <v/>
      </c>
      <c r="I43" s="689" t="str">
        <f t="array" ref="I43">IFERROR(INDEX('Controles de Corrupción'!$C$10:$AZ$251,MATCH('Mapa Riesgo Corrupción'!B43,'Controles de Corrupción'!$C$10:$C$251,0),33),"")</f>
        <v/>
      </c>
      <c r="J43" s="689" t="str">
        <f t="array" ref="J43">IFERROR(INDEX('Controles de Corrupción'!$C$10:$AZ$251,MATCH('Mapa Riesgo Corrupción'!B43,'Controles de Corrupción'!$C$10:$C$251,0),36),"")</f>
        <v/>
      </c>
      <c r="K43" s="689" t="str">
        <f t="array" ref="K43">IFERROR(INDEX('Controles de Corrupción'!$C$10:$AZ$251,MATCH('Mapa Riesgo Corrupción'!B43,'Controles de Corrupción'!$C$10:$C$251,0),37),"")</f>
        <v/>
      </c>
      <c r="L43" s="689"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963</v>
      </c>
      <c r="B44" s="684"/>
      <c r="C44" s="684"/>
      <c r="D44" s="684"/>
      <c r="E44" s="684"/>
      <c r="F44" s="684"/>
      <c r="G44" s="684"/>
      <c r="H44" s="684"/>
      <c r="I44" s="684"/>
      <c r="J44" s="684"/>
      <c r="K44" s="684"/>
      <c r="L44" s="684"/>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964</v>
      </c>
      <c r="B45" s="684"/>
      <c r="C45" s="684"/>
      <c r="D45" s="684"/>
      <c r="E45" s="684"/>
      <c r="F45" s="684"/>
      <c r="G45" s="684"/>
      <c r="H45" s="684"/>
      <c r="I45" s="684"/>
      <c r="J45" s="684"/>
      <c r="K45" s="684"/>
      <c r="L45" s="684"/>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965</v>
      </c>
      <c r="B46" s="684"/>
      <c r="C46" s="684"/>
      <c r="D46" s="684"/>
      <c r="E46" s="684"/>
      <c r="F46" s="684"/>
      <c r="G46" s="684"/>
      <c r="H46" s="684"/>
      <c r="I46" s="684"/>
      <c r="J46" s="684"/>
      <c r="K46" s="684"/>
      <c r="L46" s="684"/>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966</v>
      </c>
      <c r="B47" s="684"/>
      <c r="C47" s="684"/>
      <c r="D47" s="684"/>
      <c r="E47" s="684"/>
      <c r="F47" s="684"/>
      <c r="G47" s="684"/>
      <c r="H47" s="684"/>
      <c r="I47" s="684"/>
      <c r="J47" s="684"/>
      <c r="K47" s="684"/>
      <c r="L47" s="684"/>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967</v>
      </c>
      <c r="B48" s="685"/>
      <c r="C48" s="685"/>
      <c r="D48" s="685"/>
      <c r="E48" s="685"/>
      <c r="F48" s="685"/>
      <c r="G48" s="685"/>
      <c r="H48" s="685"/>
      <c r="I48" s="685"/>
      <c r="J48" s="685"/>
      <c r="K48" s="685"/>
      <c r="L48" s="685"/>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968</v>
      </c>
      <c r="B49" s="693"/>
      <c r="C49" s="694" t="str">
        <f t="array" ref="C49">IFERROR(INDEX('Riesgos de Corrupción'!$B$10:$BN$99,MATCH('Mapa Riesgo Corrupción'!B49,'Riesgos de Corrupción'!$B$10:$B$99,0),2),"")</f>
        <v/>
      </c>
      <c r="D49" s="690" t="str">
        <f t="array" ref="D49">IFERROR(INDEX('Riesgos de Corrupción'!$B$10:$BN$99,MATCH('Mapa Riesgo Corrupción'!B49,'Riesgos de Corrupción'!$B$10:$B$99,0),4),"")</f>
        <v/>
      </c>
      <c r="E49" s="695" t="str">
        <f t="array" ref="E49">IFERROR(INDEX('Riesgos de Corrupción'!$B$10:$BN$99,MATCH('Mapa Riesgo Corrupción'!B49,'Riesgos de Corrupción'!$B$10:$B$99,0),5),"")</f>
        <v/>
      </c>
      <c r="F49" s="689" t="str">
        <f t="array" ref="F49">IFERROR(INDEX('Riesgos de Corrupción'!$B$10:$BN$99,MATCH('Mapa Riesgo Corrupción'!B49,'Riesgos de Corrupción'!$B$10:$B$99,0),18),"")</f>
        <v/>
      </c>
      <c r="G49" s="689" t="str">
        <f t="array" ref="G49">IFERROR(INDEX('Riesgos de Corrupción'!$B$10:$BN$99,MATCH('Mapa Riesgo Corrupción'!B49,'Riesgos de Corrupción'!$B$10:$B$99,0),63),"")</f>
        <v/>
      </c>
      <c r="H49" s="692" t="str">
        <f t="array" ref="H49">IFERROR(INDEX('Riesgos de Corrupción'!$B$10:$BN$99,MATCH('Mapa Riesgo Corrupción'!B49,'Riesgos de Corrupción'!$B$10:$B$99,0),64),"")</f>
        <v/>
      </c>
      <c r="I49" s="689" t="str">
        <f t="array" ref="I49">IFERROR(INDEX('Controles de Corrupción'!$C$10:$AZ$251,MATCH('Mapa Riesgo Corrupción'!B49,'Controles de Corrupción'!$C$10:$C$251,0),33),"")</f>
        <v/>
      </c>
      <c r="J49" s="689" t="str">
        <f t="array" ref="J49">IFERROR(INDEX('Controles de Corrupción'!$C$10:$AZ$251,MATCH('Mapa Riesgo Corrupción'!B49,'Controles de Corrupción'!$C$10:$C$251,0),36),"")</f>
        <v/>
      </c>
      <c r="K49" s="689" t="str">
        <f t="array" ref="K49">IFERROR(INDEX('Controles de Corrupción'!$C$10:$AZ$251,MATCH('Mapa Riesgo Corrupción'!B49,'Controles de Corrupción'!$C$10:$C$251,0),37),"")</f>
        <v/>
      </c>
      <c r="L49" s="689"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969</v>
      </c>
      <c r="B50" s="684"/>
      <c r="C50" s="684"/>
      <c r="D50" s="684"/>
      <c r="E50" s="684"/>
      <c r="F50" s="684"/>
      <c r="G50" s="684"/>
      <c r="H50" s="684"/>
      <c r="I50" s="684"/>
      <c r="J50" s="684"/>
      <c r="K50" s="684"/>
      <c r="L50" s="684"/>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970</v>
      </c>
      <c r="B51" s="684"/>
      <c r="C51" s="684"/>
      <c r="D51" s="684"/>
      <c r="E51" s="684"/>
      <c r="F51" s="684"/>
      <c r="G51" s="684"/>
      <c r="H51" s="684"/>
      <c r="I51" s="684"/>
      <c r="J51" s="684"/>
      <c r="K51" s="684"/>
      <c r="L51" s="684"/>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971</v>
      </c>
      <c r="B52" s="684"/>
      <c r="C52" s="684"/>
      <c r="D52" s="684"/>
      <c r="E52" s="684"/>
      <c r="F52" s="684"/>
      <c r="G52" s="684"/>
      <c r="H52" s="684"/>
      <c r="I52" s="684"/>
      <c r="J52" s="684"/>
      <c r="K52" s="684"/>
      <c r="L52" s="684"/>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972</v>
      </c>
      <c r="B53" s="684"/>
      <c r="C53" s="684"/>
      <c r="D53" s="684"/>
      <c r="E53" s="684"/>
      <c r="F53" s="684"/>
      <c r="G53" s="684"/>
      <c r="H53" s="684"/>
      <c r="I53" s="684"/>
      <c r="J53" s="684"/>
      <c r="K53" s="684"/>
      <c r="L53" s="684"/>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973</v>
      </c>
      <c r="B54" s="685"/>
      <c r="C54" s="685"/>
      <c r="D54" s="685"/>
      <c r="E54" s="685"/>
      <c r="F54" s="685"/>
      <c r="G54" s="685"/>
      <c r="H54" s="685"/>
      <c r="I54" s="685"/>
      <c r="J54" s="685"/>
      <c r="K54" s="685"/>
      <c r="L54" s="685"/>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974</v>
      </c>
      <c r="B55" s="693"/>
      <c r="C55" s="694" t="str">
        <f t="array" ref="C55">IFERROR(INDEX('Riesgos de Corrupción'!$B$10:$BN$99,MATCH('Mapa Riesgo Corrupción'!B55,'Riesgos de Corrupción'!$B$10:$B$99,0),2),"")</f>
        <v/>
      </c>
      <c r="D55" s="690" t="str">
        <f t="array" ref="D55">IFERROR(INDEX('Riesgos de Corrupción'!$B$10:$BN$99,MATCH('Mapa Riesgo Corrupción'!B55,'Riesgos de Corrupción'!$B$10:$B$99,0),4),"")</f>
        <v/>
      </c>
      <c r="E55" s="695" t="str">
        <f t="array" ref="E55">IFERROR(INDEX('Riesgos de Corrupción'!$B$10:$BN$99,MATCH('Mapa Riesgo Corrupción'!B55,'Riesgos de Corrupción'!$B$10:$B$99,0),5),"")</f>
        <v/>
      </c>
      <c r="F55" s="689" t="str">
        <f t="array" ref="F55">IFERROR(INDEX('Riesgos de Corrupción'!$B$10:$BN$99,MATCH('Mapa Riesgo Corrupción'!B55,'Riesgos de Corrupción'!$B$10:$B$99,0),18),"")</f>
        <v/>
      </c>
      <c r="G55" s="689" t="str">
        <f t="array" ref="G55">IFERROR(INDEX('Riesgos de Corrupción'!$B$10:$BN$99,MATCH('Mapa Riesgo Corrupción'!B55,'Riesgos de Corrupción'!$B$10:$B$99,0),63),"")</f>
        <v/>
      </c>
      <c r="H55" s="692" t="str">
        <f t="array" ref="H55">IFERROR(INDEX('Riesgos de Corrupción'!$B$10:$BN$99,MATCH('Mapa Riesgo Corrupción'!B55,'Riesgos de Corrupción'!$B$10:$B$99,0),64),"")</f>
        <v/>
      </c>
      <c r="I55" s="689" t="str">
        <f t="array" ref="I55">IFERROR(INDEX('Controles de Corrupción'!$C$10:$AZ$251,MATCH('Mapa Riesgo Corrupción'!B55,'Controles de Corrupción'!$C$10:$C$251,0),33),"")</f>
        <v/>
      </c>
      <c r="J55" s="689" t="str">
        <f t="array" ref="J55">IFERROR(INDEX('Controles de Corrupción'!$C$10:$AZ$251,MATCH('Mapa Riesgo Corrupción'!B55,'Controles de Corrupción'!$C$10:$C$251,0),36),"")</f>
        <v/>
      </c>
      <c r="K55" s="689" t="str">
        <f t="array" ref="K55">IFERROR(INDEX('Controles de Corrupción'!$C$10:$AZ$251,MATCH('Mapa Riesgo Corrupción'!B55,'Controles de Corrupción'!$C$10:$C$251,0),37),"")</f>
        <v/>
      </c>
      <c r="L55" s="689"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975</v>
      </c>
      <c r="B56" s="684"/>
      <c r="C56" s="684"/>
      <c r="D56" s="684"/>
      <c r="E56" s="684"/>
      <c r="F56" s="684"/>
      <c r="G56" s="684"/>
      <c r="H56" s="684"/>
      <c r="I56" s="684"/>
      <c r="J56" s="684"/>
      <c r="K56" s="684"/>
      <c r="L56" s="684"/>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976</v>
      </c>
      <c r="B57" s="684"/>
      <c r="C57" s="684"/>
      <c r="D57" s="684"/>
      <c r="E57" s="684"/>
      <c r="F57" s="684"/>
      <c r="G57" s="684"/>
      <c r="H57" s="684"/>
      <c r="I57" s="684"/>
      <c r="J57" s="684"/>
      <c r="K57" s="684"/>
      <c r="L57" s="684"/>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977</v>
      </c>
      <c r="B58" s="684"/>
      <c r="C58" s="684"/>
      <c r="D58" s="684"/>
      <c r="E58" s="684"/>
      <c r="F58" s="684"/>
      <c r="G58" s="684"/>
      <c r="H58" s="684"/>
      <c r="I58" s="684"/>
      <c r="J58" s="684"/>
      <c r="K58" s="684"/>
      <c r="L58" s="684"/>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978</v>
      </c>
      <c r="B59" s="684"/>
      <c r="C59" s="684"/>
      <c r="D59" s="684"/>
      <c r="E59" s="684"/>
      <c r="F59" s="684"/>
      <c r="G59" s="684"/>
      <c r="H59" s="684"/>
      <c r="I59" s="684"/>
      <c r="J59" s="684"/>
      <c r="K59" s="684"/>
      <c r="L59" s="684"/>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979</v>
      </c>
      <c r="B60" s="685"/>
      <c r="C60" s="685"/>
      <c r="D60" s="685"/>
      <c r="E60" s="685"/>
      <c r="F60" s="685"/>
      <c r="G60" s="685"/>
      <c r="H60" s="685"/>
      <c r="I60" s="685"/>
      <c r="J60" s="685"/>
      <c r="K60" s="685"/>
      <c r="L60" s="685"/>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980</v>
      </c>
      <c r="B61" s="693"/>
      <c r="C61" s="694" t="str">
        <f t="array" ref="C61">IFERROR(INDEX('Riesgos de Corrupción'!$B$10:$BN$99,MATCH('Mapa Riesgo Corrupción'!B61,'Riesgos de Corrupción'!$B$10:$B$99,0),2),"")</f>
        <v/>
      </c>
      <c r="D61" s="690" t="str">
        <f t="array" ref="D61">IFERROR(INDEX('Riesgos de Corrupción'!$B$10:$BN$99,MATCH('Mapa Riesgo Corrupción'!B61,'Riesgos de Corrupción'!$B$10:$B$99,0),4),"")</f>
        <v/>
      </c>
      <c r="E61" s="695" t="str">
        <f t="array" ref="E61">IFERROR(INDEX('Riesgos de Corrupción'!$B$10:$BN$99,MATCH('Mapa Riesgo Corrupción'!B61,'Riesgos de Corrupción'!$B$10:$B$99,0),5),"")</f>
        <v/>
      </c>
      <c r="F61" s="689" t="str">
        <f t="array" ref="F61">IFERROR(INDEX('Riesgos de Corrupción'!$B$10:$BN$99,MATCH('Mapa Riesgo Corrupción'!B61,'Riesgos de Corrupción'!$B$10:$B$99,0),18),"")</f>
        <v/>
      </c>
      <c r="G61" s="689" t="str">
        <f t="array" ref="G61">IFERROR(INDEX('Riesgos de Corrupción'!$B$10:$BN$99,MATCH('Mapa Riesgo Corrupción'!B61,'Riesgos de Corrupción'!$B$10:$B$99,0),63),"")</f>
        <v/>
      </c>
      <c r="H61" s="692" t="str">
        <f t="array" ref="H61">IFERROR(INDEX('Riesgos de Corrupción'!$B$10:$BN$99,MATCH('Mapa Riesgo Corrupción'!B61,'Riesgos de Corrupción'!$B$10:$B$99,0),64),"")</f>
        <v/>
      </c>
      <c r="I61" s="689" t="str">
        <f t="array" ref="I61">IFERROR(INDEX('Controles de Corrupción'!$C$10:$AZ$251,MATCH('Mapa Riesgo Corrupción'!B61,'Controles de Corrupción'!$C$10:$C$251,0),33),"")</f>
        <v/>
      </c>
      <c r="J61" s="689" t="str">
        <f t="array" ref="J61">IFERROR(INDEX('Controles de Corrupción'!$C$10:$AZ$251,MATCH('Mapa Riesgo Corrupción'!B61,'Controles de Corrupción'!$C$10:$C$251,0),36),"")</f>
        <v/>
      </c>
      <c r="K61" s="689" t="str">
        <f t="array" ref="K61">IFERROR(INDEX('Controles de Corrupción'!$C$10:$AZ$251,MATCH('Mapa Riesgo Corrupción'!B61,'Controles de Corrupción'!$C$10:$C$251,0),37),"")</f>
        <v/>
      </c>
      <c r="L61" s="689"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981</v>
      </c>
      <c r="B62" s="684"/>
      <c r="C62" s="684"/>
      <c r="D62" s="684"/>
      <c r="E62" s="684"/>
      <c r="F62" s="684"/>
      <c r="G62" s="684"/>
      <c r="H62" s="684"/>
      <c r="I62" s="684"/>
      <c r="J62" s="684"/>
      <c r="K62" s="684"/>
      <c r="L62" s="684"/>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982</v>
      </c>
      <c r="B63" s="684"/>
      <c r="C63" s="684"/>
      <c r="D63" s="684"/>
      <c r="E63" s="684"/>
      <c r="F63" s="684"/>
      <c r="G63" s="684"/>
      <c r="H63" s="684"/>
      <c r="I63" s="684"/>
      <c r="J63" s="684"/>
      <c r="K63" s="684"/>
      <c r="L63" s="684"/>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983</v>
      </c>
      <c r="B64" s="684"/>
      <c r="C64" s="684"/>
      <c r="D64" s="684"/>
      <c r="E64" s="684"/>
      <c r="F64" s="684"/>
      <c r="G64" s="684"/>
      <c r="H64" s="684"/>
      <c r="I64" s="684"/>
      <c r="J64" s="684"/>
      <c r="K64" s="684"/>
      <c r="L64" s="684"/>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984</v>
      </c>
      <c r="B65" s="684"/>
      <c r="C65" s="684"/>
      <c r="D65" s="684"/>
      <c r="E65" s="684"/>
      <c r="F65" s="684"/>
      <c r="G65" s="684"/>
      <c r="H65" s="684"/>
      <c r="I65" s="684"/>
      <c r="J65" s="684"/>
      <c r="K65" s="684"/>
      <c r="L65" s="684"/>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985</v>
      </c>
      <c r="B66" s="685"/>
      <c r="C66" s="685"/>
      <c r="D66" s="685"/>
      <c r="E66" s="685"/>
      <c r="F66" s="685"/>
      <c r="G66" s="685"/>
      <c r="H66" s="685"/>
      <c r="I66" s="685"/>
      <c r="J66" s="685"/>
      <c r="K66" s="685"/>
      <c r="L66" s="685"/>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986</v>
      </c>
      <c r="B67" s="693"/>
      <c r="C67" s="694" t="str">
        <f t="array" ref="C67">IFERROR(INDEX('Riesgos de Corrupción'!$B$10:$BN$99,MATCH('Mapa Riesgo Corrupción'!B67,'Riesgos de Corrupción'!$B$10:$B$99,0),2),"")</f>
        <v/>
      </c>
      <c r="D67" s="690" t="str">
        <f t="array" ref="D67">IFERROR(INDEX('Riesgos de Corrupción'!$B$10:$BN$99,MATCH('Mapa Riesgo Corrupción'!B67,'Riesgos de Corrupción'!$B$10:$B$99,0),4),"")</f>
        <v/>
      </c>
      <c r="E67" s="695" t="str">
        <f t="array" ref="E67">IFERROR(INDEX('Riesgos de Corrupción'!$B$10:$BN$99,MATCH('Mapa Riesgo Corrupción'!B67,'Riesgos de Corrupción'!$B$10:$B$99,0),5),"")</f>
        <v/>
      </c>
      <c r="F67" s="689" t="str">
        <f t="array" ref="F67">IFERROR(INDEX('Riesgos de Corrupción'!$B$10:$BN$99,MATCH('Mapa Riesgo Corrupción'!B67,'Riesgos de Corrupción'!$B$10:$B$99,0),18),"")</f>
        <v/>
      </c>
      <c r="G67" s="689" t="str">
        <f t="array" ref="G67">IFERROR(INDEX('Riesgos de Corrupción'!$B$10:$BN$99,MATCH('Mapa Riesgo Corrupción'!B67,'Riesgos de Corrupción'!$B$10:$B$99,0),63),"")</f>
        <v/>
      </c>
      <c r="H67" s="692" t="str">
        <f t="array" ref="H67">IFERROR(INDEX('Riesgos de Corrupción'!$B$10:$BN$99,MATCH('Mapa Riesgo Corrupción'!B67,'Riesgos de Corrupción'!$B$10:$B$99,0),64),"")</f>
        <v/>
      </c>
      <c r="I67" s="689" t="str">
        <f t="array" ref="I67">IFERROR(INDEX('Controles de Corrupción'!$C$10:$AZ$251,MATCH('Mapa Riesgo Corrupción'!B67,'Controles de Corrupción'!$C$10:$C$251,0),33),"")</f>
        <v/>
      </c>
      <c r="J67" s="689" t="str">
        <f t="array" ref="J67">IFERROR(INDEX('Controles de Corrupción'!$C$10:$AZ$251,MATCH('Mapa Riesgo Corrupción'!B67,'Controles de Corrupción'!$C$10:$C$251,0),36),"")</f>
        <v/>
      </c>
      <c r="K67" s="689" t="str">
        <f t="array" ref="K67">IFERROR(INDEX('Controles de Corrupción'!$C$10:$AZ$251,MATCH('Mapa Riesgo Corrupción'!B67,'Controles de Corrupción'!$C$10:$C$251,0),37),"")</f>
        <v/>
      </c>
      <c r="L67" s="689"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987</v>
      </c>
      <c r="B68" s="684"/>
      <c r="C68" s="684"/>
      <c r="D68" s="684"/>
      <c r="E68" s="684"/>
      <c r="F68" s="684"/>
      <c r="G68" s="684"/>
      <c r="H68" s="684"/>
      <c r="I68" s="684"/>
      <c r="J68" s="684"/>
      <c r="K68" s="684"/>
      <c r="L68" s="684"/>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988</v>
      </c>
      <c r="B69" s="684"/>
      <c r="C69" s="684"/>
      <c r="D69" s="684"/>
      <c r="E69" s="684"/>
      <c r="F69" s="684"/>
      <c r="G69" s="684"/>
      <c r="H69" s="684"/>
      <c r="I69" s="684"/>
      <c r="J69" s="684"/>
      <c r="K69" s="684"/>
      <c r="L69" s="684"/>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989</v>
      </c>
      <c r="B70" s="684"/>
      <c r="C70" s="684"/>
      <c r="D70" s="684"/>
      <c r="E70" s="684"/>
      <c r="F70" s="684"/>
      <c r="G70" s="684"/>
      <c r="H70" s="684"/>
      <c r="I70" s="684"/>
      <c r="J70" s="684"/>
      <c r="K70" s="684"/>
      <c r="L70" s="684"/>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990</v>
      </c>
      <c r="B71" s="684"/>
      <c r="C71" s="684"/>
      <c r="D71" s="684"/>
      <c r="E71" s="684"/>
      <c r="F71" s="684"/>
      <c r="G71" s="684"/>
      <c r="H71" s="684"/>
      <c r="I71" s="684"/>
      <c r="J71" s="684"/>
      <c r="K71" s="684"/>
      <c r="L71" s="684"/>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991</v>
      </c>
      <c r="B72" s="685"/>
      <c r="C72" s="685"/>
      <c r="D72" s="685"/>
      <c r="E72" s="685"/>
      <c r="F72" s="685"/>
      <c r="G72" s="685"/>
      <c r="H72" s="685"/>
      <c r="I72" s="685"/>
      <c r="J72" s="685"/>
      <c r="K72" s="685"/>
      <c r="L72" s="685"/>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992</v>
      </c>
      <c r="B73" s="693"/>
      <c r="C73" s="694" t="str">
        <f t="array" ref="C73">IFERROR(INDEX('Riesgos de Corrupción'!$B$10:$BN$99,MATCH('Mapa Riesgo Corrupción'!B73,'Riesgos de Corrupción'!$B$10:$B$99,0),2),"")</f>
        <v/>
      </c>
      <c r="D73" s="690" t="str">
        <f t="array" ref="D73">IFERROR(INDEX('Riesgos de Corrupción'!$B$10:$BN$99,MATCH('Mapa Riesgo Corrupción'!B73,'Riesgos de Corrupción'!$B$10:$B$99,0),4),"")</f>
        <v/>
      </c>
      <c r="E73" s="695" t="str">
        <f t="array" ref="E73">IFERROR(INDEX('Riesgos de Corrupción'!$B$10:$BN$99,MATCH('Mapa Riesgo Corrupción'!B73,'Riesgos de Corrupción'!$B$10:$B$99,0),5),"")</f>
        <v/>
      </c>
      <c r="F73" s="689" t="str">
        <f t="array" ref="F73">IFERROR(INDEX('Riesgos de Corrupción'!$B$10:$BN$99,MATCH('Mapa Riesgo Corrupción'!B73,'Riesgos de Corrupción'!$B$10:$B$99,0),18),"")</f>
        <v/>
      </c>
      <c r="G73" s="689" t="str">
        <f t="array" ref="G73">IFERROR(INDEX('Riesgos de Corrupción'!$B$10:$BN$99,MATCH('Mapa Riesgo Corrupción'!B73,'Riesgos de Corrupción'!$B$10:$B$99,0),63),"")</f>
        <v/>
      </c>
      <c r="H73" s="692" t="str">
        <f t="array" ref="H73">IFERROR(INDEX('Riesgos de Corrupción'!$B$10:$BN$99,MATCH('Mapa Riesgo Corrupción'!B73,'Riesgos de Corrupción'!$B$10:$B$99,0),64),"")</f>
        <v/>
      </c>
      <c r="I73" s="689" t="str">
        <f t="array" ref="I73">IFERROR(INDEX('Controles de Corrupción'!$C$10:$AZ$251,MATCH('Mapa Riesgo Corrupción'!B73,'Controles de Corrupción'!$C$10:$C$251,0),33),"")</f>
        <v/>
      </c>
      <c r="J73" s="689" t="str">
        <f t="array" ref="J73">IFERROR(INDEX('Controles de Corrupción'!$C$10:$AZ$251,MATCH('Mapa Riesgo Corrupción'!B73,'Controles de Corrupción'!$C$10:$C$251,0),36),"")</f>
        <v/>
      </c>
      <c r="K73" s="689" t="str">
        <f t="array" ref="K73">IFERROR(INDEX('Controles de Corrupción'!$C$10:$AZ$251,MATCH('Mapa Riesgo Corrupción'!B73,'Controles de Corrupción'!$C$10:$C$251,0),37),"")</f>
        <v/>
      </c>
      <c r="L73" s="689"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993</v>
      </c>
      <c r="B74" s="684"/>
      <c r="C74" s="684"/>
      <c r="D74" s="684"/>
      <c r="E74" s="684"/>
      <c r="F74" s="684"/>
      <c r="G74" s="684"/>
      <c r="H74" s="684"/>
      <c r="I74" s="684"/>
      <c r="J74" s="684"/>
      <c r="K74" s="684"/>
      <c r="L74" s="684"/>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994</v>
      </c>
      <c r="B75" s="684"/>
      <c r="C75" s="684"/>
      <c r="D75" s="684"/>
      <c r="E75" s="684"/>
      <c r="F75" s="684"/>
      <c r="G75" s="684"/>
      <c r="H75" s="684"/>
      <c r="I75" s="684"/>
      <c r="J75" s="684"/>
      <c r="K75" s="684"/>
      <c r="L75" s="684"/>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995</v>
      </c>
      <c r="B76" s="684"/>
      <c r="C76" s="684"/>
      <c r="D76" s="684"/>
      <c r="E76" s="684"/>
      <c r="F76" s="684"/>
      <c r="G76" s="684"/>
      <c r="H76" s="684"/>
      <c r="I76" s="684"/>
      <c r="J76" s="684"/>
      <c r="K76" s="684"/>
      <c r="L76" s="684"/>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996</v>
      </c>
      <c r="B77" s="684"/>
      <c r="C77" s="684"/>
      <c r="D77" s="684"/>
      <c r="E77" s="684"/>
      <c r="F77" s="684"/>
      <c r="G77" s="684"/>
      <c r="H77" s="684"/>
      <c r="I77" s="684"/>
      <c r="J77" s="684"/>
      <c r="K77" s="684"/>
      <c r="L77" s="684"/>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997</v>
      </c>
      <c r="B78" s="685"/>
      <c r="C78" s="685"/>
      <c r="D78" s="685"/>
      <c r="E78" s="685"/>
      <c r="F78" s="685"/>
      <c r="G78" s="685"/>
      <c r="H78" s="685"/>
      <c r="I78" s="685"/>
      <c r="J78" s="685"/>
      <c r="K78" s="685"/>
      <c r="L78" s="685"/>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998</v>
      </c>
      <c r="B79" s="693"/>
      <c r="C79" s="694" t="str">
        <f t="array" ref="C79">IFERROR(INDEX('Riesgos de Corrupción'!$B$10:$BN$99,MATCH('Mapa Riesgo Corrupción'!B79,'Riesgos de Corrupción'!$B$10:$B$99,0),2),"")</f>
        <v/>
      </c>
      <c r="D79" s="690" t="str">
        <f t="array" ref="D79">IFERROR(INDEX('Riesgos de Corrupción'!$B$10:$BN$99,MATCH('Mapa Riesgo Corrupción'!B79,'Riesgos de Corrupción'!$B$10:$B$99,0),4),"")</f>
        <v/>
      </c>
      <c r="E79" s="695" t="str">
        <f t="array" ref="E79">IFERROR(INDEX('Riesgos de Corrupción'!$B$10:$BN$99,MATCH('Mapa Riesgo Corrupción'!B79,'Riesgos de Corrupción'!$B$10:$B$99,0),5),"")</f>
        <v/>
      </c>
      <c r="F79" s="689" t="str">
        <f t="array" ref="F79">IFERROR(INDEX('Riesgos de Corrupción'!$B$10:$BN$99,MATCH('Mapa Riesgo Corrupción'!B79,'Riesgos de Corrupción'!$B$10:$B$99,0),18),"")</f>
        <v/>
      </c>
      <c r="G79" s="689" t="str">
        <f t="array" ref="G79">IFERROR(INDEX('Riesgos de Corrupción'!$B$10:$BN$99,MATCH('Mapa Riesgo Corrupción'!B79,'Riesgos de Corrupción'!$B$10:$B$99,0),63),"")</f>
        <v/>
      </c>
      <c r="H79" s="692" t="str">
        <f t="array" ref="H79">IFERROR(INDEX('Riesgos de Corrupción'!$B$10:$BN$99,MATCH('Mapa Riesgo Corrupción'!B79,'Riesgos de Corrupción'!$B$10:$B$99,0),64),"")</f>
        <v/>
      </c>
      <c r="I79" s="689" t="str">
        <f t="array" ref="I79">IFERROR(INDEX('Controles de Corrupción'!$C$10:$AZ$251,MATCH('Mapa Riesgo Corrupción'!B79,'Controles de Corrupción'!$C$10:$C$251,0),33),"")</f>
        <v/>
      </c>
      <c r="J79" s="689" t="str">
        <f t="array" ref="J79">IFERROR(INDEX('Controles de Corrupción'!$C$10:$AZ$251,MATCH('Mapa Riesgo Corrupción'!B79,'Controles de Corrupción'!$C$10:$C$251,0),36),"")</f>
        <v/>
      </c>
      <c r="K79" s="689" t="str">
        <f t="array" ref="K79">IFERROR(INDEX('Controles de Corrupción'!$C$10:$AZ$251,MATCH('Mapa Riesgo Corrupción'!B79,'Controles de Corrupción'!$C$10:$C$251,0),37),"")</f>
        <v/>
      </c>
      <c r="L79" s="689"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999</v>
      </c>
      <c r="B80" s="684"/>
      <c r="C80" s="684"/>
      <c r="D80" s="684"/>
      <c r="E80" s="684"/>
      <c r="F80" s="684"/>
      <c r="G80" s="684"/>
      <c r="H80" s="684"/>
      <c r="I80" s="684"/>
      <c r="J80" s="684"/>
      <c r="K80" s="684"/>
      <c r="L80" s="684"/>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1000</v>
      </c>
      <c r="B81" s="684"/>
      <c r="C81" s="684"/>
      <c r="D81" s="684"/>
      <c r="E81" s="684"/>
      <c r="F81" s="684"/>
      <c r="G81" s="684"/>
      <c r="H81" s="684"/>
      <c r="I81" s="684"/>
      <c r="J81" s="684"/>
      <c r="K81" s="684"/>
      <c r="L81" s="684"/>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1001</v>
      </c>
      <c r="B82" s="684"/>
      <c r="C82" s="684"/>
      <c r="D82" s="684"/>
      <c r="E82" s="684"/>
      <c r="F82" s="684"/>
      <c r="G82" s="684"/>
      <c r="H82" s="684"/>
      <c r="I82" s="684"/>
      <c r="J82" s="684"/>
      <c r="K82" s="684"/>
      <c r="L82" s="684"/>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1002</v>
      </c>
      <c r="B83" s="684"/>
      <c r="C83" s="684"/>
      <c r="D83" s="684"/>
      <c r="E83" s="684"/>
      <c r="F83" s="684"/>
      <c r="G83" s="684"/>
      <c r="H83" s="684"/>
      <c r="I83" s="684"/>
      <c r="J83" s="684"/>
      <c r="K83" s="684"/>
      <c r="L83" s="684"/>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1003</v>
      </c>
      <c r="B84" s="685"/>
      <c r="C84" s="685"/>
      <c r="D84" s="685"/>
      <c r="E84" s="685"/>
      <c r="F84" s="685"/>
      <c r="G84" s="685"/>
      <c r="H84" s="685"/>
      <c r="I84" s="685"/>
      <c r="J84" s="685"/>
      <c r="K84" s="685"/>
      <c r="L84" s="685"/>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1004</v>
      </c>
      <c r="B85" s="693"/>
      <c r="C85" s="694" t="str">
        <f t="array" ref="C85">IFERROR(INDEX('Riesgos de Corrupción'!$B$10:$BN$99,MATCH('Mapa Riesgo Corrupción'!B85,'Riesgos de Corrupción'!$B$10:$B$99,0),2),"")</f>
        <v/>
      </c>
      <c r="D85" s="690" t="str">
        <f t="array" ref="D85">IFERROR(INDEX('Riesgos de Corrupción'!$B$10:$BN$99,MATCH('Mapa Riesgo Corrupción'!B85,'Riesgos de Corrupción'!$B$10:$B$99,0),4),"")</f>
        <v/>
      </c>
      <c r="E85" s="695" t="str">
        <f t="array" ref="E85">IFERROR(INDEX('Riesgos de Corrupción'!$B$10:$BN$99,MATCH('Mapa Riesgo Corrupción'!B85,'Riesgos de Corrupción'!$B$10:$B$99,0),5),"")</f>
        <v/>
      </c>
      <c r="F85" s="689" t="str">
        <f t="array" ref="F85">IFERROR(INDEX('Riesgos de Corrupción'!$B$10:$BN$99,MATCH('Mapa Riesgo Corrupción'!B85,'Riesgos de Corrupción'!$B$10:$B$99,0),18),"")</f>
        <v/>
      </c>
      <c r="G85" s="689" t="str">
        <f t="array" ref="G85">IFERROR(INDEX('Riesgos de Corrupción'!$B$10:$BN$99,MATCH('Mapa Riesgo Corrupción'!B85,'Riesgos de Corrupción'!$B$10:$B$99,0),63),"")</f>
        <v/>
      </c>
      <c r="H85" s="692" t="str">
        <f t="array" ref="H85">IFERROR(INDEX('Riesgos de Corrupción'!$B$10:$BN$99,MATCH('Mapa Riesgo Corrupción'!B85,'Riesgos de Corrupción'!$B$10:$B$99,0),64),"")</f>
        <v/>
      </c>
      <c r="I85" s="689" t="str">
        <f t="array" ref="I85">IFERROR(INDEX('Controles de Corrupción'!$C$10:$AZ$251,MATCH('Mapa Riesgo Corrupción'!B85,'Controles de Corrupción'!$C$10:$C$251,0),33),"")</f>
        <v/>
      </c>
      <c r="J85" s="689" t="str">
        <f t="array" ref="J85">IFERROR(INDEX('Controles de Corrupción'!$C$10:$AZ$251,MATCH('Mapa Riesgo Corrupción'!B85,'Controles de Corrupción'!$C$10:$C$251,0),36),"")</f>
        <v/>
      </c>
      <c r="K85" s="689" t="str">
        <f t="array" ref="K85">IFERROR(INDEX('Controles de Corrupción'!$C$10:$AZ$251,MATCH('Mapa Riesgo Corrupción'!B85,'Controles de Corrupción'!$C$10:$C$251,0),37),"")</f>
        <v/>
      </c>
      <c r="L85" s="689"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1005</v>
      </c>
      <c r="B86" s="684"/>
      <c r="C86" s="684"/>
      <c r="D86" s="684"/>
      <c r="E86" s="684"/>
      <c r="F86" s="684"/>
      <c r="G86" s="684"/>
      <c r="H86" s="684"/>
      <c r="I86" s="684"/>
      <c r="J86" s="684"/>
      <c r="K86" s="684"/>
      <c r="L86" s="684"/>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1006</v>
      </c>
      <c r="B87" s="684"/>
      <c r="C87" s="684"/>
      <c r="D87" s="684"/>
      <c r="E87" s="684"/>
      <c r="F87" s="684"/>
      <c r="G87" s="684"/>
      <c r="H87" s="684"/>
      <c r="I87" s="684"/>
      <c r="J87" s="684"/>
      <c r="K87" s="684"/>
      <c r="L87" s="684"/>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1007</v>
      </c>
      <c r="B88" s="684"/>
      <c r="C88" s="684"/>
      <c r="D88" s="684"/>
      <c r="E88" s="684"/>
      <c r="F88" s="684"/>
      <c r="G88" s="684"/>
      <c r="H88" s="684"/>
      <c r="I88" s="684"/>
      <c r="J88" s="684"/>
      <c r="K88" s="684"/>
      <c r="L88" s="684"/>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1008</v>
      </c>
      <c r="B89" s="684"/>
      <c r="C89" s="684"/>
      <c r="D89" s="684"/>
      <c r="E89" s="684"/>
      <c r="F89" s="684"/>
      <c r="G89" s="684"/>
      <c r="H89" s="684"/>
      <c r="I89" s="684"/>
      <c r="J89" s="684"/>
      <c r="K89" s="684"/>
      <c r="L89" s="684"/>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1009</v>
      </c>
      <c r="B90" s="685"/>
      <c r="C90" s="685"/>
      <c r="D90" s="685"/>
      <c r="E90" s="685"/>
      <c r="F90" s="685"/>
      <c r="G90" s="685"/>
      <c r="H90" s="685"/>
      <c r="I90" s="685"/>
      <c r="J90" s="685"/>
      <c r="K90" s="685"/>
      <c r="L90" s="685"/>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1010</v>
      </c>
      <c r="B91" s="693"/>
      <c r="C91" s="694" t="str">
        <f t="array" ref="C91">IFERROR(INDEX('Riesgos de Corrupción'!$B$10:$BN$99,MATCH('Mapa Riesgo Corrupción'!B91,'Riesgos de Corrupción'!$B$10:$B$99,0),2),"")</f>
        <v/>
      </c>
      <c r="D91" s="690" t="str">
        <f t="array" ref="D91">IFERROR(INDEX('Riesgos de Corrupción'!$B$10:$BN$99,MATCH('Mapa Riesgo Corrupción'!B91,'Riesgos de Corrupción'!$B$10:$B$99,0),4),"")</f>
        <v/>
      </c>
      <c r="E91" s="691" t="str">
        <f t="array" ref="E91">IFERROR(INDEX('Riesgos de Corrupción'!$B$10:$BN$99,MATCH('Mapa Riesgo Corrupción'!B91,'Riesgos de Corrupción'!$B$10:$B$99,0),5),"")</f>
        <v/>
      </c>
      <c r="F91" s="689" t="str">
        <f t="array" ref="F91">IFERROR(INDEX('Riesgos de Corrupción'!$B$10:$BN$99,MATCH('Mapa Riesgo Corrupción'!B91,'Riesgos de Corrupción'!$B$10:$B$99,0),18),"")</f>
        <v/>
      </c>
      <c r="G91" s="689" t="str">
        <f t="array" ref="G91">IFERROR(INDEX('Riesgos de Corrupción'!$B$10:$BN$99,MATCH('Mapa Riesgo Corrupción'!B91,'Riesgos de Corrupción'!$B$10:$B$99,0),63),"")</f>
        <v/>
      </c>
      <c r="H91" s="692" t="str">
        <f t="array" ref="H91">IFERROR(INDEX('Riesgos de Corrupción'!$B$10:$BN$99,MATCH('Mapa Riesgo Corrupción'!B91,'Riesgos de Corrupción'!$B$10:$B$99,0),64),"")</f>
        <v/>
      </c>
      <c r="I91" s="689" t="str">
        <f t="array" ref="I91">IFERROR(INDEX('Controles de Corrupción'!$C$10:$AZ$251,MATCH('Mapa Riesgo Corrupción'!B91,'Controles de Corrupción'!$C$10:$C$251,0),33),"")</f>
        <v/>
      </c>
      <c r="J91" s="689" t="str">
        <f t="array" ref="J91">IFERROR(INDEX('Controles de Corrupción'!$C$10:$AZ$251,MATCH('Mapa Riesgo Corrupción'!B91,'Controles de Corrupción'!$C$10:$C$251,0),36),"")</f>
        <v/>
      </c>
      <c r="K91" s="689" t="str">
        <f t="array" ref="K91">IFERROR(INDEX('Controles de Corrupción'!$C$10:$AZ$251,MATCH('Mapa Riesgo Corrupción'!B91,'Controles de Corrupción'!$C$10:$C$251,0),37),"")</f>
        <v/>
      </c>
      <c r="L91" s="689"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1011</v>
      </c>
      <c r="B92" s="684"/>
      <c r="C92" s="684"/>
      <c r="D92" s="684"/>
      <c r="E92" s="684"/>
      <c r="F92" s="684"/>
      <c r="G92" s="684"/>
      <c r="H92" s="684"/>
      <c r="I92" s="684"/>
      <c r="J92" s="684"/>
      <c r="K92" s="684"/>
      <c r="L92" s="684"/>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1012</v>
      </c>
      <c r="B93" s="684"/>
      <c r="C93" s="684"/>
      <c r="D93" s="684"/>
      <c r="E93" s="684"/>
      <c r="F93" s="684"/>
      <c r="G93" s="684"/>
      <c r="H93" s="684"/>
      <c r="I93" s="684"/>
      <c r="J93" s="684"/>
      <c r="K93" s="684"/>
      <c r="L93" s="684"/>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1013</v>
      </c>
      <c r="B94" s="684"/>
      <c r="C94" s="684"/>
      <c r="D94" s="684"/>
      <c r="E94" s="684"/>
      <c r="F94" s="684"/>
      <c r="G94" s="684"/>
      <c r="H94" s="684"/>
      <c r="I94" s="684"/>
      <c r="J94" s="684"/>
      <c r="K94" s="684"/>
      <c r="L94" s="684"/>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1014</v>
      </c>
      <c r="B95" s="684"/>
      <c r="C95" s="684"/>
      <c r="D95" s="684"/>
      <c r="E95" s="684"/>
      <c r="F95" s="684"/>
      <c r="G95" s="684"/>
      <c r="H95" s="684"/>
      <c r="I95" s="684"/>
      <c r="J95" s="684"/>
      <c r="K95" s="684"/>
      <c r="L95" s="684"/>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1015</v>
      </c>
      <c r="B96" s="685"/>
      <c r="C96" s="685"/>
      <c r="D96" s="685"/>
      <c r="E96" s="685"/>
      <c r="F96" s="685"/>
      <c r="G96" s="685"/>
      <c r="H96" s="685"/>
      <c r="I96" s="685"/>
      <c r="J96" s="685"/>
      <c r="K96" s="685"/>
      <c r="L96" s="685"/>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1016</v>
      </c>
      <c r="B97" s="690"/>
      <c r="C97" s="690" t="str">
        <f t="array" ref="C97">IFERROR(INDEX('Riesgos de Corrupción'!$B$10:$BN$99,MATCH('Mapa Riesgo Corrupción'!B97,'Riesgos de Corrupción'!$B$10:$B$99,0),2),"")</f>
        <v/>
      </c>
      <c r="D97" s="690" t="str">
        <f t="array" ref="D97">IFERROR(INDEX('Riesgos de Corrupción'!$B$10:$BN$99,MATCH('Mapa Riesgo Corrupción'!B97,'Riesgos de Corrupción'!$B$10:$B$99,0),4),"")</f>
        <v/>
      </c>
      <c r="E97" s="691" t="str">
        <f t="array" ref="E97">IFERROR(INDEX('Riesgos de Corrupción'!$B$10:$BN$99,MATCH('Mapa Riesgo Corrupción'!B97,'Riesgos de Corrupción'!$B$10:$B$99,0),5),"")</f>
        <v/>
      </c>
      <c r="F97" s="689" t="str">
        <f t="array" ref="F97">IFERROR(INDEX('Riesgos de Corrupción'!$B$10:$BN$99,MATCH('Mapa Riesgo Corrupción'!B97,'Riesgos de Corrupción'!$B$10:$B$99,0),18),"")</f>
        <v/>
      </c>
      <c r="G97" s="689" t="str">
        <f t="array" ref="G97">IFERROR(INDEX('Riesgos de Corrupción'!$B$10:$BN$99,MATCH('Mapa Riesgo Corrupción'!B97,'Riesgos de Corrupción'!$B$10:$B$99,0),63),"")</f>
        <v/>
      </c>
      <c r="H97" s="692" t="str">
        <f t="array" ref="H97">IFERROR(INDEX('Riesgos de Corrupción'!$B$10:$BN$99,MATCH('Mapa Riesgo Corrupción'!B97,'Riesgos de Corrupción'!$B$10:$B$99,0),64),"")</f>
        <v/>
      </c>
      <c r="I97" s="689" t="str">
        <f t="array" ref="I97">IFERROR(INDEX('Controles de Corrupción'!$C$10:$AZ$251,MATCH('Mapa Riesgo Corrupción'!B97,'Controles de Corrupción'!$C$10:$C$251,0),33),"")</f>
        <v/>
      </c>
      <c r="J97" s="689" t="str">
        <f t="array" ref="J97">IFERROR(INDEX('Controles de Corrupción'!$C$10:$AZ$251,MATCH('Mapa Riesgo Corrupción'!B97,'Controles de Corrupción'!$C$10:$C$251,0),36),"")</f>
        <v/>
      </c>
      <c r="K97" s="689" t="str">
        <f t="array" ref="K97">IFERROR(INDEX('Controles de Corrupción'!$C$10:$AZ$251,MATCH('Mapa Riesgo Corrupción'!B97,'Controles de Corrupción'!$C$10:$C$251,0),37),"")</f>
        <v/>
      </c>
      <c r="L97" s="689"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1017</v>
      </c>
      <c r="B98" s="684"/>
      <c r="C98" s="684"/>
      <c r="D98" s="684"/>
      <c r="E98" s="684"/>
      <c r="F98" s="684"/>
      <c r="G98" s="684"/>
      <c r="H98" s="684"/>
      <c r="I98" s="684"/>
      <c r="J98" s="684"/>
      <c r="K98" s="684"/>
      <c r="L98" s="684"/>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1018</v>
      </c>
      <c r="B99" s="684"/>
      <c r="C99" s="684"/>
      <c r="D99" s="684"/>
      <c r="E99" s="684"/>
      <c r="F99" s="684"/>
      <c r="G99" s="684"/>
      <c r="H99" s="684"/>
      <c r="I99" s="684"/>
      <c r="J99" s="684"/>
      <c r="K99" s="684"/>
      <c r="L99" s="684"/>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1019</v>
      </c>
      <c r="B100" s="684"/>
      <c r="C100" s="684"/>
      <c r="D100" s="684"/>
      <c r="E100" s="684"/>
      <c r="F100" s="684"/>
      <c r="G100" s="684"/>
      <c r="H100" s="684"/>
      <c r="I100" s="684"/>
      <c r="J100" s="684"/>
      <c r="K100" s="684"/>
      <c r="L100" s="684"/>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1020</v>
      </c>
      <c r="B101" s="684"/>
      <c r="C101" s="684"/>
      <c r="D101" s="684"/>
      <c r="E101" s="684"/>
      <c r="F101" s="684"/>
      <c r="G101" s="684"/>
      <c r="H101" s="684"/>
      <c r="I101" s="684"/>
      <c r="J101" s="684"/>
      <c r="K101" s="684"/>
      <c r="L101" s="684"/>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1021</v>
      </c>
      <c r="B102" s="685"/>
      <c r="C102" s="685"/>
      <c r="D102" s="685"/>
      <c r="E102" s="685"/>
      <c r="F102" s="685"/>
      <c r="G102" s="685"/>
      <c r="H102" s="685"/>
      <c r="I102" s="685"/>
      <c r="J102" s="685"/>
      <c r="K102" s="685"/>
      <c r="L102" s="685"/>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1022</v>
      </c>
      <c r="B103" s="690"/>
      <c r="C103" s="690" t="str">
        <f t="array" ref="C103">IFERROR(INDEX('Riesgos de Corrupción'!$B$10:$BN$99,MATCH('Mapa Riesgo Corrupción'!B103,'Riesgos de Corrupción'!$B$10:$B$99,0),2),"")</f>
        <v/>
      </c>
      <c r="D103" s="690" t="str">
        <f t="array" ref="D103">IFERROR(INDEX('Riesgos de Corrupción'!$B$10:$BN$99,MATCH('Mapa Riesgo Corrupción'!B103,'Riesgos de Corrupción'!$B$10:$B$99,0),4),"")</f>
        <v/>
      </c>
      <c r="E103" s="691" t="str">
        <f t="array" ref="E103">IFERROR(INDEX('Riesgos de Corrupción'!$B$10:$BN$99,MATCH('Mapa Riesgo Corrupción'!B103,'Riesgos de Corrupción'!$B$10:$B$99,0),5),"")</f>
        <v/>
      </c>
      <c r="F103" s="689" t="str">
        <f t="array" ref="F103">IFERROR(INDEX('Riesgos de Corrupción'!$B$10:$BN$99,MATCH('Mapa Riesgo Corrupción'!B103,'Riesgos de Corrupción'!$B$10:$B$99,0),18),"")</f>
        <v/>
      </c>
      <c r="G103" s="689" t="str">
        <f t="array" ref="G103">IFERROR(INDEX('Riesgos de Corrupción'!$B$10:$BN$99,MATCH('Mapa Riesgo Corrupción'!B103,'Riesgos de Corrupción'!$B$10:$B$99,0),63),"")</f>
        <v/>
      </c>
      <c r="H103" s="692" t="str">
        <f t="array" ref="H103">IFERROR(INDEX('Riesgos de Corrupción'!$B$10:$BN$99,MATCH('Mapa Riesgo Corrupción'!B103,'Riesgos de Corrupción'!$B$10:$B$99,0),64),"")</f>
        <v/>
      </c>
      <c r="I103" s="689" t="str">
        <f t="array" ref="I103">IFERROR(INDEX('Controles de Corrupción'!$C$10:$AZ$251,MATCH('Mapa Riesgo Corrupción'!B103,'Controles de Corrupción'!$C$10:$C$251,0),33),"")</f>
        <v/>
      </c>
      <c r="J103" s="689" t="str">
        <f t="array" ref="J103">IFERROR(INDEX('Controles de Corrupción'!$C$10:$AZ$251,MATCH('Mapa Riesgo Corrupción'!B103,'Controles de Corrupción'!$C$10:$C$251,0),36),"")</f>
        <v/>
      </c>
      <c r="K103" s="689" t="str">
        <f t="array" ref="K103">IFERROR(INDEX('Controles de Corrupción'!$C$10:$AZ$251,MATCH('Mapa Riesgo Corrupción'!B103,'Controles de Corrupción'!$C$10:$C$251,0),37),"")</f>
        <v/>
      </c>
      <c r="L103" s="689"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1023</v>
      </c>
      <c r="B104" s="684"/>
      <c r="C104" s="684"/>
      <c r="D104" s="684"/>
      <c r="E104" s="684"/>
      <c r="F104" s="684"/>
      <c r="G104" s="684"/>
      <c r="H104" s="684"/>
      <c r="I104" s="684"/>
      <c r="J104" s="684"/>
      <c r="K104" s="684"/>
      <c r="L104" s="684"/>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1024</v>
      </c>
      <c r="B105" s="684"/>
      <c r="C105" s="684"/>
      <c r="D105" s="684"/>
      <c r="E105" s="684"/>
      <c r="F105" s="684"/>
      <c r="G105" s="684"/>
      <c r="H105" s="684"/>
      <c r="I105" s="684"/>
      <c r="J105" s="684"/>
      <c r="K105" s="684"/>
      <c r="L105" s="684"/>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1025</v>
      </c>
      <c r="B106" s="684"/>
      <c r="C106" s="684"/>
      <c r="D106" s="684"/>
      <c r="E106" s="684"/>
      <c r="F106" s="684"/>
      <c r="G106" s="684"/>
      <c r="H106" s="684"/>
      <c r="I106" s="684"/>
      <c r="J106" s="684"/>
      <c r="K106" s="684"/>
      <c r="L106" s="684"/>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1026</v>
      </c>
      <c r="B107" s="684"/>
      <c r="C107" s="684"/>
      <c r="D107" s="684"/>
      <c r="E107" s="684"/>
      <c r="F107" s="684"/>
      <c r="G107" s="684"/>
      <c r="H107" s="684"/>
      <c r="I107" s="684"/>
      <c r="J107" s="684"/>
      <c r="K107" s="684"/>
      <c r="L107" s="684"/>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1027</v>
      </c>
      <c r="B108" s="685"/>
      <c r="C108" s="685"/>
      <c r="D108" s="685"/>
      <c r="E108" s="685"/>
      <c r="F108" s="685"/>
      <c r="G108" s="685"/>
      <c r="H108" s="685"/>
      <c r="I108" s="685"/>
      <c r="J108" s="685"/>
      <c r="K108" s="685"/>
      <c r="L108" s="685"/>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1028</v>
      </c>
      <c r="B109" s="690"/>
      <c r="C109" s="690" t="str">
        <f t="array" ref="C109">IFERROR(INDEX('Riesgos de Corrupción'!$B$10:$BN$99,MATCH('Mapa Riesgo Corrupción'!B109,'Riesgos de Corrupción'!$B$10:$B$99,0),2),"")</f>
        <v/>
      </c>
      <c r="D109" s="690" t="str">
        <f t="array" ref="D109">IFERROR(INDEX('Riesgos de Corrupción'!$B$10:$BN$99,MATCH('Mapa Riesgo Corrupción'!B109,'Riesgos de Corrupción'!$B$10:$B$99,0),4),"")</f>
        <v/>
      </c>
      <c r="E109" s="691" t="str">
        <f t="array" ref="E109">IFERROR(INDEX('Riesgos de Corrupción'!$B$10:$BN$99,MATCH('Mapa Riesgo Corrupción'!B109,'Riesgos de Corrupción'!$B$10:$B$99,0),5),"")</f>
        <v/>
      </c>
      <c r="F109" s="689" t="str">
        <f t="array" ref="F109">IFERROR(INDEX('Riesgos de Corrupción'!$B$10:$BN$99,MATCH('Mapa Riesgo Corrupción'!B109,'Riesgos de Corrupción'!$B$10:$B$99,0),18),"")</f>
        <v/>
      </c>
      <c r="G109" s="689" t="str">
        <f t="array" ref="G109">IFERROR(INDEX('Riesgos de Corrupción'!$B$10:$BN$99,MATCH('Mapa Riesgo Corrupción'!B109,'Riesgos de Corrupción'!$B$10:$B$99,0),63),"")</f>
        <v/>
      </c>
      <c r="H109" s="692" t="str">
        <f t="array" ref="H109">IFERROR(INDEX('Riesgos de Corrupción'!$B$10:$BN$99,MATCH('Mapa Riesgo Corrupción'!B109,'Riesgos de Corrupción'!$B$10:$B$99,0),64),"")</f>
        <v/>
      </c>
      <c r="I109" s="689" t="str">
        <f t="array" ref="I109">IFERROR(INDEX('Controles de Corrupción'!$C$10:$AZ$251,MATCH('Mapa Riesgo Corrupción'!B109,'Controles de Corrupción'!$C$10:$C$251,0),33),"")</f>
        <v/>
      </c>
      <c r="J109" s="689" t="str">
        <f t="array" ref="J109">IFERROR(INDEX('Controles de Corrupción'!$C$10:$AZ$251,MATCH('Mapa Riesgo Corrupción'!B109,'Controles de Corrupción'!$C$10:$C$251,0),36),"")</f>
        <v/>
      </c>
      <c r="K109" s="689" t="str">
        <f t="array" ref="K109">IFERROR(INDEX('Controles de Corrupción'!$C$10:$AZ$251,MATCH('Mapa Riesgo Corrupción'!B109,'Controles de Corrupción'!$C$10:$C$251,0),37),"")</f>
        <v/>
      </c>
      <c r="L109" s="689"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1029</v>
      </c>
      <c r="B110" s="684"/>
      <c r="C110" s="684"/>
      <c r="D110" s="684"/>
      <c r="E110" s="684"/>
      <c r="F110" s="684"/>
      <c r="G110" s="684"/>
      <c r="H110" s="684"/>
      <c r="I110" s="684"/>
      <c r="J110" s="684"/>
      <c r="K110" s="684"/>
      <c r="L110" s="684"/>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1030</v>
      </c>
      <c r="B111" s="684"/>
      <c r="C111" s="684"/>
      <c r="D111" s="684"/>
      <c r="E111" s="684"/>
      <c r="F111" s="684"/>
      <c r="G111" s="684"/>
      <c r="H111" s="684"/>
      <c r="I111" s="684"/>
      <c r="J111" s="684"/>
      <c r="K111" s="684"/>
      <c r="L111" s="684"/>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1031</v>
      </c>
      <c r="B112" s="684"/>
      <c r="C112" s="684"/>
      <c r="D112" s="684"/>
      <c r="E112" s="684"/>
      <c r="F112" s="684"/>
      <c r="G112" s="684"/>
      <c r="H112" s="684"/>
      <c r="I112" s="684"/>
      <c r="J112" s="684"/>
      <c r="K112" s="684"/>
      <c r="L112" s="684"/>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1032</v>
      </c>
      <c r="B113" s="684"/>
      <c r="C113" s="684"/>
      <c r="D113" s="684"/>
      <c r="E113" s="684"/>
      <c r="F113" s="684"/>
      <c r="G113" s="684"/>
      <c r="H113" s="684"/>
      <c r="I113" s="684"/>
      <c r="J113" s="684"/>
      <c r="K113" s="684"/>
      <c r="L113" s="684"/>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1033</v>
      </c>
      <c r="B114" s="685"/>
      <c r="C114" s="685"/>
      <c r="D114" s="685"/>
      <c r="E114" s="685"/>
      <c r="F114" s="685"/>
      <c r="G114" s="685"/>
      <c r="H114" s="685"/>
      <c r="I114" s="685"/>
      <c r="J114" s="685"/>
      <c r="K114" s="685"/>
      <c r="L114" s="685"/>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1034</v>
      </c>
      <c r="B115" s="690"/>
      <c r="C115" s="690" t="str">
        <f t="array" ref="C115">IFERROR(INDEX('Riesgos de Corrupción'!$B$10:$BN$99,MATCH('Mapa Riesgo Corrupción'!B115,'Riesgos de Corrupción'!$B$10:$B$99,0),2),"")</f>
        <v/>
      </c>
      <c r="D115" s="690" t="str">
        <f t="array" ref="D115">IFERROR(INDEX('Riesgos de Corrupción'!$B$10:$BN$99,MATCH('Mapa Riesgo Corrupción'!B115,'Riesgos de Corrupción'!$B$10:$B$99,0),4),"")</f>
        <v/>
      </c>
      <c r="E115" s="691" t="str">
        <f t="array" ref="E115">IFERROR(INDEX('Riesgos de Corrupción'!$B$10:$BN$99,MATCH('Mapa Riesgo Corrupción'!B115,'Riesgos de Corrupción'!$B$10:$B$99,0),5),"")</f>
        <v/>
      </c>
      <c r="F115" s="689" t="str">
        <f t="array" ref="F115">IFERROR(INDEX('Riesgos de Corrupción'!$B$10:$BN$99,MATCH('Mapa Riesgo Corrupción'!B115,'Riesgos de Corrupción'!$B$10:$B$99,0),18),"")</f>
        <v/>
      </c>
      <c r="G115" s="689" t="str">
        <f t="array" ref="G115">IFERROR(INDEX('Riesgos de Corrupción'!$B$10:$BN$99,MATCH('Mapa Riesgo Corrupción'!B115,'Riesgos de Corrupción'!$B$10:$B$99,0),63),"")</f>
        <v/>
      </c>
      <c r="H115" s="692" t="str">
        <f t="array" ref="H115">IFERROR(INDEX('Riesgos de Corrupción'!$B$10:$BN$99,MATCH('Mapa Riesgo Corrupción'!B115,'Riesgos de Corrupción'!$B$10:$B$99,0),64),"")</f>
        <v/>
      </c>
      <c r="I115" s="689" t="str">
        <f t="array" ref="I115">IFERROR(INDEX('Controles de Corrupción'!$C$10:$AZ$251,MATCH('Mapa Riesgo Corrupción'!B115,'Controles de Corrupción'!$C$10:$C$251,0),33),"")</f>
        <v/>
      </c>
      <c r="J115" s="689" t="str">
        <f t="array" ref="J115">IFERROR(INDEX('Controles de Corrupción'!$C$10:$AZ$251,MATCH('Mapa Riesgo Corrupción'!B115,'Controles de Corrupción'!$C$10:$C$251,0),36),"")</f>
        <v/>
      </c>
      <c r="K115" s="689" t="str">
        <f t="array" ref="K115">IFERROR(INDEX('Controles de Corrupción'!$C$10:$AZ$251,MATCH('Mapa Riesgo Corrupción'!B115,'Controles de Corrupción'!$C$10:$C$251,0),37),"")</f>
        <v/>
      </c>
      <c r="L115" s="689"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1035</v>
      </c>
      <c r="B116" s="684"/>
      <c r="C116" s="684"/>
      <c r="D116" s="684"/>
      <c r="E116" s="684"/>
      <c r="F116" s="684"/>
      <c r="G116" s="684"/>
      <c r="H116" s="684"/>
      <c r="I116" s="684"/>
      <c r="J116" s="684"/>
      <c r="K116" s="684"/>
      <c r="L116" s="684"/>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1036</v>
      </c>
      <c r="B117" s="684"/>
      <c r="C117" s="684"/>
      <c r="D117" s="684"/>
      <c r="E117" s="684"/>
      <c r="F117" s="684"/>
      <c r="G117" s="684"/>
      <c r="H117" s="684"/>
      <c r="I117" s="684"/>
      <c r="J117" s="684"/>
      <c r="K117" s="684"/>
      <c r="L117" s="684"/>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1037</v>
      </c>
      <c r="B118" s="684"/>
      <c r="C118" s="684"/>
      <c r="D118" s="684"/>
      <c r="E118" s="684"/>
      <c r="F118" s="684"/>
      <c r="G118" s="684"/>
      <c r="H118" s="684"/>
      <c r="I118" s="684"/>
      <c r="J118" s="684"/>
      <c r="K118" s="684"/>
      <c r="L118" s="684"/>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1038</v>
      </c>
      <c r="B119" s="684"/>
      <c r="C119" s="684"/>
      <c r="D119" s="684"/>
      <c r="E119" s="684"/>
      <c r="F119" s="684"/>
      <c r="G119" s="684"/>
      <c r="H119" s="684"/>
      <c r="I119" s="684"/>
      <c r="J119" s="684"/>
      <c r="K119" s="684"/>
      <c r="L119" s="684"/>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1039</v>
      </c>
      <c r="B120" s="685"/>
      <c r="C120" s="685"/>
      <c r="D120" s="685"/>
      <c r="E120" s="685"/>
      <c r="F120" s="685"/>
      <c r="G120" s="685"/>
      <c r="H120" s="685"/>
      <c r="I120" s="685"/>
      <c r="J120" s="685"/>
      <c r="K120" s="685"/>
      <c r="L120" s="685"/>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1040</v>
      </c>
      <c r="B121" s="690"/>
      <c r="C121" s="690" t="str">
        <f t="array" ref="C121">IFERROR(INDEX('Riesgos de Corrupción'!$B$10:$BN$99,MATCH('Mapa Riesgo Corrupción'!B121,'Riesgos de Corrupción'!$B$10:$B$99,0),2),"")</f>
        <v/>
      </c>
      <c r="D121" s="690" t="str">
        <f t="array" ref="D121">IFERROR(INDEX('Riesgos de Corrupción'!$B$10:$BN$99,MATCH('Mapa Riesgo Corrupción'!B121,'Riesgos de Corrupción'!$B$10:$B$99,0),4),"")</f>
        <v/>
      </c>
      <c r="E121" s="691" t="str">
        <f t="array" ref="E121">IFERROR(INDEX('Riesgos de Corrupción'!$B$10:$BN$99,MATCH('Mapa Riesgo Corrupción'!B121,'Riesgos de Corrupción'!$B$10:$B$99,0),5),"")</f>
        <v/>
      </c>
      <c r="F121" s="689" t="str">
        <f t="array" ref="F121">IFERROR(INDEX('Riesgos de Corrupción'!$B$10:$BN$99,MATCH('Mapa Riesgo Corrupción'!B121,'Riesgos de Corrupción'!$B$10:$B$99,0),18),"")</f>
        <v/>
      </c>
      <c r="G121" s="689" t="str">
        <f t="array" ref="G121">IFERROR(INDEX('Riesgos de Corrupción'!$B$10:$BN$99,MATCH('Mapa Riesgo Corrupción'!B121,'Riesgos de Corrupción'!$B$10:$B$99,0),63),"")</f>
        <v/>
      </c>
      <c r="H121" s="692" t="str">
        <f t="array" ref="H121">IFERROR(INDEX('Riesgos de Corrupción'!$B$10:$BN$99,MATCH('Mapa Riesgo Corrupción'!B121,'Riesgos de Corrupción'!$B$10:$B$99,0),64),"")</f>
        <v/>
      </c>
      <c r="I121" s="689" t="str">
        <f t="array" ref="I121">IFERROR(INDEX('Controles de Corrupción'!$C$10:$AZ$251,MATCH('Mapa Riesgo Corrupción'!B121,'Controles de Corrupción'!$C$10:$C$251,0),33),"")</f>
        <v/>
      </c>
      <c r="J121" s="689" t="str">
        <f t="array" ref="J121">IFERROR(INDEX('Controles de Corrupción'!$C$10:$AZ$251,MATCH('Mapa Riesgo Corrupción'!B121,'Controles de Corrupción'!$C$10:$C$251,0),36),"")</f>
        <v/>
      </c>
      <c r="K121" s="689" t="str">
        <f t="array" ref="K121">IFERROR(INDEX('Controles de Corrupción'!$C$10:$AZ$251,MATCH('Mapa Riesgo Corrupción'!B121,'Controles de Corrupción'!$C$10:$C$251,0),37),"")</f>
        <v/>
      </c>
      <c r="L121" s="689"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1041</v>
      </c>
      <c r="B122" s="684"/>
      <c r="C122" s="684"/>
      <c r="D122" s="684"/>
      <c r="E122" s="684"/>
      <c r="F122" s="684"/>
      <c r="G122" s="684"/>
      <c r="H122" s="684"/>
      <c r="I122" s="684"/>
      <c r="J122" s="684"/>
      <c r="K122" s="684"/>
      <c r="L122" s="684"/>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1042</v>
      </c>
      <c r="B123" s="684"/>
      <c r="C123" s="684"/>
      <c r="D123" s="684"/>
      <c r="E123" s="684"/>
      <c r="F123" s="684"/>
      <c r="G123" s="684"/>
      <c r="H123" s="684"/>
      <c r="I123" s="684"/>
      <c r="J123" s="684"/>
      <c r="K123" s="684"/>
      <c r="L123" s="684"/>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1043</v>
      </c>
      <c r="B124" s="684"/>
      <c r="C124" s="684"/>
      <c r="D124" s="684"/>
      <c r="E124" s="684"/>
      <c r="F124" s="684"/>
      <c r="G124" s="684"/>
      <c r="H124" s="684"/>
      <c r="I124" s="684"/>
      <c r="J124" s="684"/>
      <c r="K124" s="684"/>
      <c r="L124" s="684"/>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1044</v>
      </c>
      <c r="B125" s="684"/>
      <c r="C125" s="684"/>
      <c r="D125" s="684"/>
      <c r="E125" s="684"/>
      <c r="F125" s="684"/>
      <c r="G125" s="684"/>
      <c r="H125" s="684"/>
      <c r="I125" s="684"/>
      <c r="J125" s="684"/>
      <c r="K125" s="684"/>
      <c r="L125" s="684"/>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1045</v>
      </c>
      <c r="B126" s="685"/>
      <c r="C126" s="685"/>
      <c r="D126" s="685"/>
      <c r="E126" s="685"/>
      <c r="F126" s="685"/>
      <c r="G126" s="685"/>
      <c r="H126" s="685"/>
      <c r="I126" s="685"/>
      <c r="J126" s="685"/>
      <c r="K126" s="685"/>
      <c r="L126" s="685"/>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1046</v>
      </c>
      <c r="B127" s="690"/>
      <c r="C127" s="690" t="str">
        <f t="array" ref="C127">IFERROR(INDEX('Riesgos de Corrupción'!$B$10:$BN$99,MATCH('Mapa Riesgo Corrupción'!B127,'Riesgos de Corrupción'!$B$10:$B$99,0),2),"")</f>
        <v/>
      </c>
      <c r="D127" s="690" t="str">
        <f t="array" ref="D127">IFERROR(INDEX('Riesgos de Corrupción'!$B$10:$BN$99,MATCH('Mapa Riesgo Corrupción'!B127,'Riesgos de Corrupción'!$B$10:$B$99,0),4),"")</f>
        <v/>
      </c>
      <c r="E127" s="691" t="str">
        <f t="array" ref="E127">IFERROR(INDEX('Riesgos de Corrupción'!$B$10:$BN$99,MATCH('Mapa Riesgo Corrupción'!B127,'Riesgos de Corrupción'!$B$10:$B$99,0),5),"")</f>
        <v/>
      </c>
      <c r="F127" s="689" t="str">
        <f t="array" ref="F127">IFERROR(INDEX('Riesgos de Corrupción'!$B$10:$BN$99,MATCH('Mapa Riesgo Corrupción'!B127,'Riesgos de Corrupción'!$B$10:$B$99,0),18),"")</f>
        <v/>
      </c>
      <c r="G127" s="689" t="str">
        <f t="array" ref="G127">IFERROR(INDEX('Riesgos de Corrupción'!$B$10:$BN$99,MATCH('Mapa Riesgo Corrupción'!B127,'Riesgos de Corrupción'!$B$10:$B$99,0),63),"")</f>
        <v/>
      </c>
      <c r="H127" s="692" t="str">
        <f t="array" ref="H127">IFERROR(INDEX('Riesgos de Corrupción'!$B$10:$BN$99,MATCH('Mapa Riesgo Corrupción'!B127,'Riesgos de Corrupción'!$B$10:$B$99,0),64),"")</f>
        <v/>
      </c>
      <c r="I127" s="689" t="str">
        <f t="array" ref="I127">IFERROR(INDEX('Controles de Corrupción'!$C$10:$AZ$251,MATCH('Mapa Riesgo Corrupción'!B127,'Controles de Corrupción'!$C$10:$C$251,0),33),"")</f>
        <v/>
      </c>
      <c r="J127" s="689" t="str">
        <f t="array" ref="J127">IFERROR(INDEX('Controles de Corrupción'!$C$10:$AZ$251,MATCH('Mapa Riesgo Corrupción'!B127,'Controles de Corrupción'!$C$10:$C$251,0),36),"")</f>
        <v/>
      </c>
      <c r="K127" s="689" t="str">
        <f t="array" ref="K127">IFERROR(INDEX('Controles de Corrupción'!$C$10:$AZ$251,MATCH('Mapa Riesgo Corrupción'!B127,'Controles de Corrupción'!$C$10:$C$251,0),37),"")</f>
        <v/>
      </c>
      <c r="L127" s="689"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1047</v>
      </c>
      <c r="B128" s="684"/>
      <c r="C128" s="684"/>
      <c r="D128" s="684"/>
      <c r="E128" s="684"/>
      <c r="F128" s="684"/>
      <c r="G128" s="684"/>
      <c r="H128" s="684"/>
      <c r="I128" s="684"/>
      <c r="J128" s="684"/>
      <c r="K128" s="684"/>
      <c r="L128" s="684"/>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1048</v>
      </c>
      <c r="B129" s="684"/>
      <c r="C129" s="684"/>
      <c r="D129" s="684"/>
      <c r="E129" s="684"/>
      <c r="F129" s="684"/>
      <c r="G129" s="684"/>
      <c r="H129" s="684"/>
      <c r="I129" s="684"/>
      <c r="J129" s="684"/>
      <c r="K129" s="684"/>
      <c r="L129" s="684"/>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1049</v>
      </c>
      <c r="B130" s="684"/>
      <c r="C130" s="684"/>
      <c r="D130" s="684"/>
      <c r="E130" s="684"/>
      <c r="F130" s="684"/>
      <c r="G130" s="684"/>
      <c r="H130" s="684"/>
      <c r="I130" s="684"/>
      <c r="J130" s="684"/>
      <c r="K130" s="684"/>
      <c r="L130" s="684"/>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1050</v>
      </c>
      <c r="B131" s="684"/>
      <c r="C131" s="684"/>
      <c r="D131" s="684"/>
      <c r="E131" s="684"/>
      <c r="F131" s="684"/>
      <c r="G131" s="684"/>
      <c r="H131" s="684"/>
      <c r="I131" s="684"/>
      <c r="J131" s="684"/>
      <c r="K131" s="684"/>
      <c r="L131" s="684"/>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1051</v>
      </c>
      <c r="B132" s="685"/>
      <c r="C132" s="685"/>
      <c r="D132" s="685"/>
      <c r="E132" s="685"/>
      <c r="F132" s="685"/>
      <c r="G132" s="685"/>
      <c r="H132" s="685"/>
      <c r="I132" s="685"/>
      <c r="J132" s="685"/>
      <c r="K132" s="685"/>
      <c r="L132" s="685"/>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1052</v>
      </c>
      <c r="B133" s="690"/>
      <c r="C133" s="690" t="str">
        <f t="array" ref="C133">IFERROR(INDEX('Riesgos de Corrupción'!$B$10:$BN$99,MATCH('Mapa Riesgo Corrupción'!B133,'Riesgos de Corrupción'!$B$10:$B$99,0),2),"")</f>
        <v/>
      </c>
      <c r="D133" s="690" t="str">
        <f t="array" ref="D133">IFERROR(INDEX('Riesgos de Corrupción'!$B$10:$BN$99,MATCH('Mapa Riesgo Corrupción'!B133,'Riesgos de Corrupción'!$B$10:$B$99,0),4),"")</f>
        <v/>
      </c>
      <c r="E133" s="691" t="str">
        <f t="array" ref="E133">IFERROR(INDEX('Riesgos de Corrupción'!$B$10:$BN$99,MATCH('Mapa Riesgo Corrupción'!B133,'Riesgos de Corrupción'!$B$10:$B$99,0),5),"")</f>
        <v/>
      </c>
      <c r="F133" s="689" t="str">
        <f t="array" ref="F133">IFERROR(INDEX('Riesgos de Corrupción'!$B$10:$BN$99,MATCH('Mapa Riesgo Corrupción'!B133,'Riesgos de Corrupción'!$B$10:$B$99,0),18),"")</f>
        <v/>
      </c>
      <c r="G133" s="689" t="str">
        <f t="array" ref="G133">IFERROR(INDEX('Riesgos de Corrupción'!$B$10:$BN$99,MATCH('Mapa Riesgo Corrupción'!B133,'Riesgos de Corrupción'!$B$10:$B$99,0),63),"")</f>
        <v/>
      </c>
      <c r="H133" s="692" t="str">
        <f t="array" ref="H133">IFERROR(INDEX('Riesgos de Corrupción'!$B$10:$BN$99,MATCH('Mapa Riesgo Corrupción'!B133,'Riesgos de Corrupción'!$B$10:$B$99,0),64),"")</f>
        <v/>
      </c>
      <c r="I133" s="689" t="str">
        <f t="array" ref="I133">IFERROR(INDEX('Controles de Corrupción'!$C$10:$AZ$251,MATCH('Mapa Riesgo Corrupción'!B133,'Controles de Corrupción'!$C$10:$C$251,0),33),"")</f>
        <v/>
      </c>
      <c r="J133" s="689" t="str">
        <f t="array" ref="J133">IFERROR(INDEX('Controles de Corrupción'!$C$10:$AZ$251,MATCH('Mapa Riesgo Corrupción'!B133,'Controles de Corrupción'!$C$10:$C$251,0),36),"")</f>
        <v/>
      </c>
      <c r="K133" s="689" t="str">
        <f t="array" ref="K133">IFERROR(INDEX('Controles de Corrupción'!$C$10:$AZ$251,MATCH('Mapa Riesgo Corrupción'!B133,'Controles de Corrupción'!$C$10:$C$251,0),37),"")</f>
        <v/>
      </c>
      <c r="L133" s="689"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1053</v>
      </c>
      <c r="B134" s="684"/>
      <c r="C134" s="684"/>
      <c r="D134" s="684"/>
      <c r="E134" s="684"/>
      <c r="F134" s="684"/>
      <c r="G134" s="684"/>
      <c r="H134" s="684"/>
      <c r="I134" s="684"/>
      <c r="J134" s="684"/>
      <c r="K134" s="684"/>
      <c r="L134" s="684"/>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1054</v>
      </c>
      <c r="B135" s="684"/>
      <c r="C135" s="684"/>
      <c r="D135" s="684"/>
      <c r="E135" s="684"/>
      <c r="F135" s="684"/>
      <c r="G135" s="684"/>
      <c r="H135" s="684"/>
      <c r="I135" s="684"/>
      <c r="J135" s="684"/>
      <c r="K135" s="684"/>
      <c r="L135" s="684"/>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1055</v>
      </c>
      <c r="B136" s="684"/>
      <c r="C136" s="684"/>
      <c r="D136" s="684"/>
      <c r="E136" s="684"/>
      <c r="F136" s="684"/>
      <c r="G136" s="684"/>
      <c r="H136" s="684"/>
      <c r="I136" s="684"/>
      <c r="J136" s="684"/>
      <c r="K136" s="684"/>
      <c r="L136" s="684"/>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1056</v>
      </c>
      <c r="B137" s="684"/>
      <c r="C137" s="684"/>
      <c r="D137" s="684"/>
      <c r="E137" s="684"/>
      <c r="F137" s="684"/>
      <c r="G137" s="684"/>
      <c r="H137" s="684"/>
      <c r="I137" s="684"/>
      <c r="J137" s="684"/>
      <c r="K137" s="684"/>
      <c r="L137" s="684"/>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1057</v>
      </c>
      <c r="B138" s="685"/>
      <c r="C138" s="685"/>
      <c r="D138" s="685"/>
      <c r="E138" s="685"/>
      <c r="F138" s="685"/>
      <c r="G138" s="685"/>
      <c r="H138" s="685"/>
      <c r="I138" s="685"/>
      <c r="J138" s="685"/>
      <c r="K138" s="685"/>
      <c r="L138" s="685"/>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1058</v>
      </c>
      <c r="B139" s="690"/>
      <c r="C139" s="690" t="str">
        <f t="array" ref="C139">IFERROR(INDEX('Riesgos de Corrupción'!$B$10:$BN$99,MATCH('Mapa Riesgo Corrupción'!B139,'Riesgos de Corrupción'!$B$10:$B$99,0),2),"")</f>
        <v/>
      </c>
      <c r="D139" s="690" t="str">
        <f t="array" ref="D139">IFERROR(INDEX('Riesgos de Corrupción'!$B$10:$BN$99,MATCH('Mapa Riesgo Corrupción'!B139,'Riesgos de Corrupción'!$B$10:$B$99,0),4),"")</f>
        <v/>
      </c>
      <c r="E139" s="691" t="str">
        <f t="array" ref="E139">IFERROR(INDEX('Riesgos de Corrupción'!$B$10:$BN$99,MATCH('Mapa Riesgo Corrupción'!B139,'Riesgos de Corrupción'!$B$10:$B$99,0),5),"")</f>
        <v/>
      </c>
      <c r="F139" s="689" t="str">
        <f t="array" ref="F139">IFERROR(INDEX('Riesgos de Corrupción'!$B$10:$BN$99,MATCH('Mapa Riesgo Corrupción'!B139,'Riesgos de Corrupción'!$B$10:$B$99,0),18),"")</f>
        <v/>
      </c>
      <c r="G139" s="689" t="str">
        <f t="array" ref="G139">IFERROR(INDEX('Riesgos de Corrupción'!$B$10:$BN$99,MATCH('Mapa Riesgo Corrupción'!B139,'Riesgos de Corrupción'!$B$10:$B$99,0),63),"")</f>
        <v/>
      </c>
      <c r="H139" s="692" t="str">
        <f t="array" ref="H139">IFERROR(INDEX('Riesgos de Corrupción'!$B$10:$BN$99,MATCH('Mapa Riesgo Corrupción'!B139,'Riesgos de Corrupción'!$B$10:$B$99,0),64),"")</f>
        <v/>
      </c>
      <c r="I139" s="689" t="str">
        <f t="array" ref="I139">IFERROR(INDEX('Controles de Corrupción'!$C$10:$AZ$251,MATCH('Mapa Riesgo Corrupción'!B139,'Controles de Corrupción'!$C$10:$C$251,0),33),"")</f>
        <v/>
      </c>
      <c r="J139" s="689" t="str">
        <f t="array" ref="J139">IFERROR(INDEX('Controles de Corrupción'!$C$10:$AZ$251,MATCH('Mapa Riesgo Corrupción'!B139,'Controles de Corrupción'!$C$10:$C$251,0),36),"")</f>
        <v/>
      </c>
      <c r="K139" s="689" t="str">
        <f t="array" ref="K139">IFERROR(INDEX('Controles de Corrupción'!$C$10:$AZ$251,MATCH('Mapa Riesgo Corrupción'!B139,'Controles de Corrupción'!$C$10:$C$251,0),37),"")</f>
        <v/>
      </c>
      <c r="L139" s="689"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1059</v>
      </c>
      <c r="B140" s="684"/>
      <c r="C140" s="684"/>
      <c r="D140" s="684"/>
      <c r="E140" s="684"/>
      <c r="F140" s="684"/>
      <c r="G140" s="684"/>
      <c r="H140" s="684"/>
      <c r="I140" s="684"/>
      <c r="J140" s="684"/>
      <c r="K140" s="684"/>
      <c r="L140" s="684"/>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1060</v>
      </c>
      <c r="B141" s="684"/>
      <c r="C141" s="684"/>
      <c r="D141" s="684"/>
      <c r="E141" s="684"/>
      <c r="F141" s="684"/>
      <c r="G141" s="684"/>
      <c r="H141" s="684"/>
      <c r="I141" s="684"/>
      <c r="J141" s="684"/>
      <c r="K141" s="684"/>
      <c r="L141" s="684"/>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1061</v>
      </c>
      <c r="B142" s="684"/>
      <c r="C142" s="684"/>
      <c r="D142" s="684"/>
      <c r="E142" s="684"/>
      <c r="F142" s="684"/>
      <c r="G142" s="684"/>
      <c r="H142" s="684"/>
      <c r="I142" s="684"/>
      <c r="J142" s="684"/>
      <c r="K142" s="684"/>
      <c r="L142" s="684"/>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1062</v>
      </c>
      <c r="B143" s="684"/>
      <c r="C143" s="684"/>
      <c r="D143" s="684"/>
      <c r="E143" s="684"/>
      <c r="F143" s="684"/>
      <c r="G143" s="684"/>
      <c r="H143" s="684"/>
      <c r="I143" s="684"/>
      <c r="J143" s="684"/>
      <c r="K143" s="684"/>
      <c r="L143" s="684"/>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1063</v>
      </c>
      <c r="B144" s="685"/>
      <c r="C144" s="685"/>
      <c r="D144" s="685"/>
      <c r="E144" s="685"/>
      <c r="F144" s="685"/>
      <c r="G144" s="685"/>
      <c r="H144" s="685"/>
      <c r="I144" s="685"/>
      <c r="J144" s="685"/>
      <c r="K144" s="685"/>
      <c r="L144" s="685"/>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1064</v>
      </c>
      <c r="B145" s="690"/>
      <c r="C145" s="690" t="str">
        <f t="array" ref="C145">IFERROR(INDEX('Riesgos de Corrupción'!$B$10:$BN$99,MATCH('Mapa Riesgo Corrupción'!B145,'Riesgos de Corrupción'!$B$10:$B$99,0),2),"")</f>
        <v/>
      </c>
      <c r="D145" s="690" t="str">
        <f t="array" ref="D145">IFERROR(INDEX('Riesgos de Corrupción'!$B$10:$BN$99,MATCH('Mapa Riesgo Corrupción'!B145,'Riesgos de Corrupción'!$B$10:$B$99,0),4),"")</f>
        <v/>
      </c>
      <c r="E145" s="691" t="str">
        <f t="array" ref="E145">IFERROR(INDEX('Riesgos de Corrupción'!$B$10:$BN$99,MATCH('Mapa Riesgo Corrupción'!B145,'Riesgos de Corrupción'!$B$10:$B$99,0),5),"")</f>
        <v/>
      </c>
      <c r="F145" s="689" t="str">
        <f t="array" ref="F145">IFERROR(INDEX('Riesgos de Corrupción'!$B$10:$BN$99,MATCH('Mapa Riesgo Corrupción'!B145,'Riesgos de Corrupción'!$B$10:$B$99,0),18),"")</f>
        <v/>
      </c>
      <c r="G145" s="689" t="str">
        <f t="array" ref="G145">IFERROR(INDEX('Riesgos de Corrupción'!$B$10:$BN$99,MATCH('Mapa Riesgo Corrupción'!B145,'Riesgos de Corrupción'!$B$10:$B$99,0),63),"")</f>
        <v/>
      </c>
      <c r="H145" s="692" t="str">
        <f t="array" ref="H145">IFERROR(INDEX('Riesgos de Corrupción'!$B$10:$BN$99,MATCH('Mapa Riesgo Corrupción'!B145,'Riesgos de Corrupción'!$B$10:$B$99,0),64),"")</f>
        <v/>
      </c>
      <c r="I145" s="689" t="str">
        <f t="array" ref="I145">IFERROR(INDEX('Controles de Corrupción'!$C$10:$AZ$251,MATCH('Mapa Riesgo Corrupción'!B145,'Controles de Corrupción'!$C$10:$C$251,0),33),"")</f>
        <v/>
      </c>
      <c r="J145" s="689" t="str">
        <f t="array" ref="J145">IFERROR(INDEX('Controles de Corrupción'!$C$10:$AZ$251,MATCH('Mapa Riesgo Corrupción'!B145,'Controles de Corrupción'!$C$10:$C$251,0),36),"")</f>
        <v/>
      </c>
      <c r="K145" s="689" t="str">
        <f t="array" ref="K145">IFERROR(INDEX('Controles de Corrupción'!$C$10:$AZ$251,MATCH('Mapa Riesgo Corrupción'!B145,'Controles de Corrupción'!$C$10:$C$251,0),37),"")</f>
        <v/>
      </c>
      <c r="L145" s="689"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1065</v>
      </c>
      <c r="B146" s="684"/>
      <c r="C146" s="684"/>
      <c r="D146" s="684"/>
      <c r="E146" s="684"/>
      <c r="F146" s="684"/>
      <c r="G146" s="684"/>
      <c r="H146" s="684"/>
      <c r="I146" s="684"/>
      <c r="J146" s="684"/>
      <c r="K146" s="684"/>
      <c r="L146" s="684"/>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1066</v>
      </c>
      <c r="B147" s="684"/>
      <c r="C147" s="684"/>
      <c r="D147" s="684"/>
      <c r="E147" s="684"/>
      <c r="F147" s="684"/>
      <c r="G147" s="684"/>
      <c r="H147" s="684"/>
      <c r="I147" s="684"/>
      <c r="J147" s="684"/>
      <c r="K147" s="684"/>
      <c r="L147" s="684"/>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1067</v>
      </c>
      <c r="B148" s="684"/>
      <c r="C148" s="684"/>
      <c r="D148" s="684"/>
      <c r="E148" s="684"/>
      <c r="F148" s="684"/>
      <c r="G148" s="684"/>
      <c r="H148" s="684"/>
      <c r="I148" s="684"/>
      <c r="J148" s="684"/>
      <c r="K148" s="684"/>
      <c r="L148" s="684"/>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1068</v>
      </c>
      <c r="B149" s="684"/>
      <c r="C149" s="684"/>
      <c r="D149" s="684"/>
      <c r="E149" s="684"/>
      <c r="F149" s="684"/>
      <c r="G149" s="684"/>
      <c r="H149" s="684"/>
      <c r="I149" s="684"/>
      <c r="J149" s="684"/>
      <c r="K149" s="684"/>
      <c r="L149" s="684"/>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1069</v>
      </c>
      <c r="B150" s="685"/>
      <c r="C150" s="685"/>
      <c r="D150" s="685"/>
      <c r="E150" s="685"/>
      <c r="F150" s="685"/>
      <c r="G150" s="685"/>
      <c r="H150" s="685"/>
      <c r="I150" s="685"/>
      <c r="J150" s="685"/>
      <c r="K150" s="685"/>
      <c r="L150" s="685"/>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1070</v>
      </c>
      <c r="B151" s="690"/>
      <c r="C151" s="690" t="str">
        <f t="array" ref="C151">IFERROR(INDEX('Riesgos de Corrupción'!$B$10:$BN$99,MATCH('Mapa Riesgo Corrupción'!B151,'Riesgos de Corrupción'!$B$10:$B$99,0),2),"")</f>
        <v/>
      </c>
      <c r="D151" s="690" t="str">
        <f t="array" ref="D151">IFERROR(INDEX('Riesgos de Corrupción'!$B$10:$BN$99,MATCH('Mapa Riesgo Corrupción'!B151,'Riesgos de Corrupción'!$B$10:$B$99,0),4),"")</f>
        <v/>
      </c>
      <c r="E151" s="691" t="str">
        <f t="array" ref="E151">IFERROR(INDEX('Riesgos de Corrupción'!$B$10:$BN$99,MATCH('Mapa Riesgo Corrupción'!B151,'Riesgos de Corrupción'!$B$10:$B$99,0),5),"")</f>
        <v/>
      </c>
      <c r="F151" s="689" t="str">
        <f t="array" ref="F151">IFERROR(INDEX('Riesgos de Corrupción'!$B$10:$BN$99,MATCH('Mapa Riesgo Corrupción'!B151,'Riesgos de Corrupción'!$B$10:$B$99,0),18),"")</f>
        <v/>
      </c>
      <c r="G151" s="689" t="str">
        <f t="array" ref="G151">IFERROR(INDEX('Riesgos de Corrupción'!$B$10:$BN$99,MATCH('Mapa Riesgo Corrupción'!B151,'Riesgos de Corrupción'!$B$10:$B$99,0),63),"")</f>
        <v/>
      </c>
      <c r="H151" s="692" t="str">
        <f t="array" ref="H151">IFERROR(INDEX('Riesgos de Corrupción'!$B$10:$BN$99,MATCH('Mapa Riesgo Corrupción'!B151,'Riesgos de Corrupción'!$B$10:$B$99,0),64),"")</f>
        <v/>
      </c>
      <c r="I151" s="689" t="str">
        <f t="array" ref="I151">IFERROR(INDEX('Controles de Corrupción'!$C$10:$AZ$251,MATCH('Mapa Riesgo Corrupción'!B151,'Controles de Corrupción'!$C$10:$C$251,0),33),"")</f>
        <v/>
      </c>
      <c r="J151" s="689" t="str">
        <f t="array" ref="J151">IFERROR(INDEX('Controles de Corrupción'!$C$10:$AZ$251,MATCH('Mapa Riesgo Corrupción'!B151,'Controles de Corrupción'!$C$10:$C$251,0),36),"")</f>
        <v/>
      </c>
      <c r="K151" s="689" t="str">
        <f t="array" ref="K151">IFERROR(INDEX('Controles de Corrupción'!$C$10:$AZ$251,MATCH('Mapa Riesgo Corrupción'!B151,'Controles de Corrupción'!$C$10:$C$251,0),37),"")</f>
        <v/>
      </c>
      <c r="L151" s="689"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1071</v>
      </c>
      <c r="B152" s="684"/>
      <c r="C152" s="684"/>
      <c r="D152" s="684"/>
      <c r="E152" s="684"/>
      <c r="F152" s="684"/>
      <c r="G152" s="684"/>
      <c r="H152" s="684"/>
      <c r="I152" s="684"/>
      <c r="J152" s="684"/>
      <c r="K152" s="684"/>
      <c r="L152" s="684"/>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1072</v>
      </c>
      <c r="B153" s="684"/>
      <c r="C153" s="684"/>
      <c r="D153" s="684"/>
      <c r="E153" s="684"/>
      <c r="F153" s="684"/>
      <c r="G153" s="684"/>
      <c r="H153" s="684"/>
      <c r="I153" s="684"/>
      <c r="J153" s="684"/>
      <c r="K153" s="684"/>
      <c r="L153" s="684"/>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1073</v>
      </c>
      <c r="B154" s="684"/>
      <c r="C154" s="684"/>
      <c r="D154" s="684"/>
      <c r="E154" s="684"/>
      <c r="F154" s="684"/>
      <c r="G154" s="684"/>
      <c r="H154" s="684"/>
      <c r="I154" s="684"/>
      <c r="J154" s="684"/>
      <c r="K154" s="684"/>
      <c r="L154" s="684"/>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1074</v>
      </c>
      <c r="B155" s="684"/>
      <c r="C155" s="684"/>
      <c r="D155" s="684"/>
      <c r="E155" s="684"/>
      <c r="F155" s="684"/>
      <c r="G155" s="684"/>
      <c r="H155" s="684"/>
      <c r="I155" s="684"/>
      <c r="J155" s="684"/>
      <c r="K155" s="684"/>
      <c r="L155" s="684"/>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1075</v>
      </c>
      <c r="B156" s="685"/>
      <c r="C156" s="685"/>
      <c r="D156" s="685"/>
      <c r="E156" s="685"/>
      <c r="F156" s="685"/>
      <c r="G156" s="685"/>
      <c r="H156" s="685"/>
      <c r="I156" s="685"/>
      <c r="J156" s="685"/>
      <c r="K156" s="685"/>
      <c r="L156" s="685"/>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1076</v>
      </c>
      <c r="B157" s="690"/>
      <c r="C157" s="690" t="str">
        <f t="array" ref="C157">IFERROR(INDEX('Riesgos de Corrupción'!$B$10:$BN$99,MATCH('Mapa Riesgo Corrupción'!B157,'Riesgos de Corrupción'!$B$10:$B$99,0),2),"")</f>
        <v/>
      </c>
      <c r="D157" s="690" t="str">
        <f t="array" ref="D157">IFERROR(INDEX('Riesgos de Corrupción'!$B$10:$BN$99,MATCH('Mapa Riesgo Corrupción'!B157,'Riesgos de Corrupción'!$B$10:$B$99,0),4),"")</f>
        <v/>
      </c>
      <c r="E157" s="691" t="str">
        <f t="array" ref="E157">IFERROR(INDEX('Riesgos de Corrupción'!$B$10:$BN$99,MATCH('Mapa Riesgo Corrupción'!B157,'Riesgos de Corrupción'!$B$10:$B$99,0),5),"")</f>
        <v/>
      </c>
      <c r="F157" s="689" t="str">
        <f t="array" ref="F157">IFERROR(INDEX('Riesgos de Corrupción'!$B$10:$BN$99,MATCH('Mapa Riesgo Corrupción'!B157,'Riesgos de Corrupción'!$B$10:$B$99,0),18),"")</f>
        <v/>
      </c>
      <c r="G157" s="689" t="str">
        <f t="array" ref="G157">IFERROR(INDEX('Riesgos de Corrupción'!$B$10:$BN$99,MATCH('Mapa Riesgo Corrupción'!B157,'Riesgos de Corrupción'!$B$10:$B$99,0),63),"")</f>
        <v/>
      </c>
      <c r="H157" s="692" t="str">
        <f t="array" ref="H157">IFERROR(INDEX('Riesgos de Corrupción'!$B$10:$BN$99,MATCH('Mapa Riesgo Corrupción'!B157,'Riesgos de Corrupción'!$B$10:$B$99,0),64),"")</f>
        <v/>
      </c>
      <c r="I157" s="689" t="str">
        <f t="array" ref="I157">IFERROR(INDEX('Controles de Corrupción'!$C$10:$AZ$251,MATCH('Mapa Riesgo Corrupción'!B157,'Controles de Corrupción'!$C$10:$C$251,0),33),"")</f>
        <v/>
      </c>
      <c r="J157" s="689" t="str">
        <f t="array" ref="J157">IFERROR(INDEX('Controles de Corrupción'!$C$10:$AZ$251,MATCH('Mapa Riesgo Corrupción'!B157,'Controles de Corrupción'!$C$10:$C$251,0),36),"")</f>
        <v/>
      </c>
      <c r="K157" s="689" t="str">
        <f t="array" ref="K157">IFERROR(INDEX('Controles de Corrupción'!$C$10:$AZ$251,MATCH('Mapa Riesgo Corrupción'!B157,'Controles de Corrupción'!$C$10:$C$251,0),37),"")</f>
        <v/>
      </c>
      <c r="L157" s="689"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1077</v>
      </c>
      <c r="B158" s="684"/>
      <c r="C158" s="684"/>
      <c r="D158" s="684"/>
      <c r="E158" s="684"/>
      <c r="F158" s="684"/>
      <c r="G158" s="684"/>
      <c r="H158" s="684"/>
      <c r="I158" s="684"/>
      <c r="J158" s="684"/>
      <c r="K158" s="684"/>
      <c r="L158" s="684"/>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1078</v>
      </c>
      <c r="B159" s="684"/>
      <c r="C159" s="684"/>
      <c r="D159" s="684"/>
      <c r="E159" s="684"/>
      <c r="F159" s="684"/>
      <c r="G159" s="684"/>
      <c r="H159" s="684"/>
      <c r="I159" s="684"/>
      <c r="J159" s="684"/>
      <c r="K159" s="684"/>
      <c r="L159" s="684"/>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1079</v>
      </c>
      <c r="B160" s="684"/>
      <c r="C160" s="684"/>
      <c r="D160" s="684"/>
      <c r="E160" s="684"/>
      <c r="F160" s="684"/>
      <c r="G160" s="684"/>
      <c r="H160" s="684"/>
      <c r="I160" s="684"/>
      <c r="J160" s="684"/>
      <c r="K160" s="684"/>
      <c r="L160" s="684"/>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1080</v>
      </c>
      <c r="B161" s="684"/>
      <c r="C161" s="684"/>
      <c r="D161" s="684"/>
      <c r="E161" s="684"/>
      <c r="F161" s="684"/>
      <c r="G161" s="684"/>
      <c r="H161" s="684"/>
      <c r="I161" s="684"/>
      <c r="J161" s="684"/>
      <c r="K161" s="684"/>
      <c r="L161" s="684"/>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1081</v>
      </c>
      <c r="B162" s="685"/>
      <c r="C162" s="685"/>
      <c r="D162" s="685"/>
      <c r="E162" s="685"/>
      <c r="F162" s="685"/>
      <c r="G162" s="685"/>
      <c r="H162" s="685"/>
      <c r="I162" s="685"/>
      <c r="J162" s="685"/>
      <c r="K162" s="685"/>
      <c r="L162" s="685"/>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1082</v>
      </c>
      <c r="B163" s="690"/>
      <c r="C163" s="690" t="str">
        <f t="array" ref="C163">IFERROR(INDEX('Riesgos de Corrupción'!$B$10:$BN$99,MATCH('Mapa Riesgo Corrupción'!B163,'Riesgos de Corrupción'!$B$10:$B$99,0),2),"")</f>
        <v/>
      </c>
      <c r="D163" s="690" t="str">
        <f t="array" ref="D163">IFERROR(INDEX('Riesgos de Corrupción'!$B$10:$BN$99,MATCH('Mapa Riesgo Corrupción'!B163,'Riesgos de Corrupción'!$B$10:$B$99,0),4),"")</f>
        <v/>
      </c>
      <c r="E163" s="691" t="str">
        <f t="array" ref="E163">IFERROR(INDEX('Riesgos de Corrupción'!$B$10:$BN$99,MATCH('Mapa Riesgo Corrupción'!B163,'Riesgos de Corrupción'!$B$10:$B$99,0),5),"")</f>
        <v/>
      </c>
      <c r="F163" s="689" t="str">
        <f t="array" ref="F163">IFERROR(INDEX('Riesgos de Corrupción'!$B$10:$BN$99,MATCH('Mapa Riesgo Corrupción'!B163,'Riesgos de Corrupción'!$B$10:$B$99,0),18),"")</f>
        <v/>
      </c>
      <c r="G163" s="689" t="str">
        <f t="array" ref="G163">IFERROR(INDEX('Riesgos de Corrupción'!$B$10:$BN$99,MATCH('Mapa Riesgo Corrupción'!B163,'Riesgos de Corrupción'!$B$10:$B$99,0),63),"")</f>
        <v/>
      </c>
      <c r="H163" s="692" t="str">
        <f t="array" ref="H163">IFERROR(INDEX('Riesgos de Corrupción'!$B$10:$BN$99,MATCH('Mapa Riesgo Corrupción'!B163,'Riesgos de Corrupción'!$B$10:$B$99,0),64),"")</f>
        <v/>
      </c>
      <c r="I163" s="689" t="str">
        <f t="array" ref="I163">IFERROR(INDEX('Controles de Corrupción'!$C$10:$AZ$251,MATCH('Mapa Riesgo Corrupción'!B163,'Controles de Corrupción'!$C$10:$C$251,0),33),"")</f>
        <v/>
      </c>
      <c r="J163" s="689" t="str">
        <f t="array" ref="J163">IFERROR(INDEX('Controles de Corrupción'!$C$10:$AZ$251,MATCH('Mapa Riesgo Corrupción'!B163,'Controles de Corrupción'!$C$10:$C$251,0),36),"")</f>
        <v/>
      </c>
      <c r="K163" s="689" t="str">
        <f t="array" ref="K163">IFERROR(INDEX('Controles de Corrupción'!$C$10:$AZ$251,MATCH('Mapa Riesgo Corrupción'!B163,'Controles de Corrupción'!$C$10:$C$251,0),37),"")</f>
        <v/>
      </c>
      <c r="L163" s="689"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1083</v>
      </c>
      <c r="B164" s="684"/>
      <c r="C164" s="684"/>
      <c r="D164" s="684"/>
      <c r="E164" s="684"/>
      <c r="F164" s="684"/>
      <c r="G164" s="684"/>
      <c r="H164" s="684"/>
      <c r="I164" s="684"/>
      <c r="J164" s="684"/>
      <c r="K164" s="684"/>
      <c r="L164" s="684"/>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1084</v>
      </c>
      <c r="B165" s="684"/>
      <c r="C165" s="684"/>
      <c r="D165" s="684"/>
      <c r="E165" s="684"/>
      <c r="F165" s="684"/>
      <c r="G165" s="684"/>
      <c r="H165" s="684"/>
      <c r="I165" s="684"/>
      <c r="J165" s="684"/>
      <c r="K165" s="684"/>
      <c r="L165" s="684"/>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1085</v>
      </c>
      <c r="B166" s="684"/>
      <c r="C166" s="684"/>
      <c r="D166" s="684"/>
      <c r="E166" s="684"/>
      <c r="F166" s="684"/>
      <c r="G166" s="684"/>
      <c r="H166" s="684"/>
      <c r="I166" s="684"/>
      <c r="J166" s="684"/>
      <c r="K166" s="684"/>
      <c r="L166" s="684"/>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1086</v>
      </c>
      <c r="B167" s="684"/>
      <c r="C167" s="684"/>
      <c r="D167" s="684"/>
      <c r="E167" s="684"/>
      <c r="F167" s="684"/>
      <c r="G167" s="684"/>
      <c r="H167" s="684"/>
      <c r="I167" s="684"/>
      <c r="J167" s="684"/>
      <c r="K167" s="684"/>
      <c r="L167" s="684"/>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1087</v>
      </c>
      <c r="B168" s="685"/>
      <c r="C168" s="685"/>
      <c r="D168" s="685"/>
      <c r="E168" s="685"/>
      <c r="F168" s="685"/>
      <c r="G168" s="685"/>
      <c r="H168" s="685"/>
      <c r="I168" s="685"/>
      <c r="J168" s="685"/>
      <c r="K168" s="685"/>
      <c r="L168" s="685"/>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1088</v>
      </c>
      <c r="B169" s="690"/>
      <c r="C169" s="690" t="str">
        <f t="array" ref="C169">IFERROR(INDEX('Riesgos de Corrupción'!$B$10:$BN$99,MATCH('Mapa Riesgo Corrupción'!B169,'Riesgos de Corrupción'!$B$10:$B$99,0),2),"")</f>
        <v/>
      </c>
      <c r="D169" s="690" t="str">
        <f t="array" ref="D169">IFERROR(INDEX('Riesgos de Corrupción'!$B$10:$BN$99,MATCH('Mapa Riesgo Corrupción'!B169,'Riesgos de Corrupción'!$B$10:$B$99,0),4),"")</f>
        <v/>
      </c>
      <c r="E169" s="691" t="str">
        <f t="array" ref="E169">IFERROR(INDEX('Riesgos de Corrupción'!$B$10:$BN$99,MATCH('Mapa Riesgo Corrupción'!B169,'Riesgos de Corrupción'!$B$10:$B$99,0),5),"")</f>
        <v/>
      </c>
      <c r="F169" s="689" t="str">
        <f t="array" ref="F169">IFERROR(INDEX('Riesgos de Corrupción'!$B$10:$BN$99,MATCH('Mapa Riesgo Corrupción'!B169,'Riesgos de Corrupción'!$B$10:$B$99,0),18),"")</f>
        <v/>
      </c>
      <c r="G169" s="689" t="str">
        <f t="array" ref="G169">IFERROR(INDEX('Riesgos de Corrupción'!$B$10:$BN$99,MATCH('Mapa Riesgo Corrupción'!B169,'Riesgos de Corrupción'!$B$10:$B$99,0),63),"")</f>
        <v/>
      </c>
      <c r="H169" s="692" t="str">
        <f t="array" ref="H169">IFERROR(INDEX('Riesgos de Corrupción'!$B$10:$BN$99,MATCH('Mapa Riesgo Corrupción'!B169,'Riesgos de Corrupción'!$B$10:$B$99,0),64),"")</f>
        <v/>
      </c>
      <c r="I169" s="689" t="str">
        <f t="array" ref="I169">IFERROR(INDEX('Controles de Corrupción'!$C$10:$AZ$251,MATCH('Mapa Riesgo Corrupción'!B169,'Controles de Corrupción'!$C$10:$C$251,0),33),"")</f>
        <v/>
      </c>
      <c r="J169" s="689" t="str">
        <f t="array" ref="J169">IFERROR(INDEX('Controles de Corrupción'!$C$10:$AZ$251,MATCH('Mapa Riesgo Corrupción'!B169,'Controles de Corrupción'!$C$10:$C$251,0),36),"")</f>
        <v/>
      </c>
      <c r="K169" s="689" t="str">
        <f t="array" ref="K169">IFERROR(INDEX('Controles de Corrupción'!$C$10:$AZ$251,MATCH('Mapa Riesgo Corrupción'!B169,'Controles de Corrupción'!$C$10:$C$251,0),37),"")</f>
        <v/>
      </c>
      <c r="L169" s="689"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1089</v>
      </c>
      <c r="B170" s="684"/>
      <c r="C170" s="684"/>
      <c r="D170" s="684"/>
      <c r="E170" s="684"/>
      <c r="F170" s="684"/>
      <c r="G170" s="684"/>
      <c r="H170" s="684"/>
      <c r="I170" s="684"/>
      <c r="J170" s="684"/>
      <c r="K170" s="684"/>
      <c r="L170" s="684"/>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1090</v>
      </c>
      <c r="B171" s="684"/>
      <c r="C171" s="684"/>
      <c r="D171" s="684"/>
      <c r="E171" s="684"/>
      <c r="F171" s="684"/>
      <c r="G171" s="684"/>
      <c r="H171" s="684"/>
      <c r="I171" s="684"/>
      <c r="J171" s="684"/>
      <c r="K171" s="684"/>
      <c r="L171" s="684"/>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1091</v>
      </c>
      <c r="B172" s="684"/>
      <c r="C172" s="684"/>
      <c r="D172" s="684"/>
      <c r="E172" s="684"/>
      <c r="F172" s="684"/>
      <c r="G172" s="684"/>
      <c r="H172" s="684"/>
      <c r="I172" s="684"/>
      <c r="J172" s="684"/>
      <c r="K172" s="684"/>
      <c r="L172" s="684"/>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1092</v>
      </c>
      <c r="B173" s="684"/>
      <c r="C173" s="684"/>
      <c r="D173" s="684"/>
      <c r="E173" s="684"/>
      <c r="F173" s="684"/>
      <c r="G173" s="684"/>
      <c r="H173" s="684"/>
      <c r="I173" s="684"/>
      <c r="J173" s="684"/>
      <c r="K173" s="684"/>
      <c r="L173" s="684"/>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1093</v>
      </c>
      <c r="B174" s="685"/>
      <c r="C174" s="685"/>
      <c r="D174" s="685"/>
      <c r="E174" s="685"/>
      <c r="F174" s="685"/>
      <c r="G174" s="685"/>
      <c r="H174" s="685"/>
      <c r="I174" s="685"/>
      <c r="J174" s="685"/>
      <c r="K174" s="685"/>
      <c r="L174" s="685"/>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1094</v>
      </c>
      <c r="B175" s="690"/>
      <c r="C175" s="690" t="str">
        <f t="array" ref="C175">IFERROR(INDEX('Riesgos de Corrupción'!$B$10:$BN$99,MATCH('Mapa Riesgo Corrupción'!B175,'Riesgos de Corrupción'!$B$10:$B$99,0),2),"")</f>
        <v/>
      </c>
      <c r="D175" s="690" t="str">
        <f t="array" ref="D175">IFERROR(INDEX('Riesgos de Corrupción'!$B$10:$BN$99,MATCH('Mapa Riesgo Corrupción'!B175,'Riesgos de Corrupción'!$B$10:$B$99,0),4),"")</f>
        <v/>
      </c>
      <c r="E175" s="691" t="str">
        <f t="array" ref="E175">IFERROR(INDEX('Riesgos de Corrupción'!$B$10:$BN$99,MATCH('Mapa Riesgo Corrupción'!B175,'Riesgos de Corrupción'!$B$10:$B$99,0),5),"")</f>
        <v/>
      </c>
      <c r="F175" s="689" t="str">
        <f t="array" ref="F175">IFERROR(INDEX('Riesgos de Corrupción'!$B$10:$BN$99,MATCH('Mapa Riesgo Corrupción'!B175,'Riesgos de Corrupción'!$B$10:$B$99,0),18),"")</f>
        <v/>
      </c>
      <c r="G175" s="689" t="str">
        <f t="array" ref="G175">IFERROR(INDEX('Riesgos de Corrupción'!$B$10:$BN$99,MATCH('Mapa Riesgo Corrupción'!B175,'Riesgos de Corrupción'!$B$10:$B$99,0),63),"")</f>
        <v/>
      </c>
      <c r="H175" s="692" t="str">
        <f t="array" ref="H175">IFERROR(INDEX('Riesgos de Corrupción'!$B$10:$BN$99,MATCH('Mapa Riesgo Corrupción'!B175,'Riesgos de Corrupción'!$B$10:$B$99,0),64),"")</f>
        <v/>
      </c>
      <c r="I175" s="689" t="str">
        <f t="array" ref="I175">IFERROR(INDEX('Controles de Corrupción'!$C$10:$AZ$251,MATCH('Mapa Riesgo Corrupción'!B175,'Controles de Corrupción'!$C$10:$C$251,0),33),"")</f>
        <v/>
      </c>
      <c r="J175" s="689" t="str">
        <f t="array" ref="J175">IFERROR(INDEX('Controles de Corrupción'!$C$10:$AZ$251,MATCH('Mapa Riesgo Corrupción'!B175,'Controles de Corrupción'!$C$10:$C$251,0),36),"")</f>
        <v/>
      </c>
      <c r="K175" s="689" t="str">
        <f t="array" ref="K175">IFERROR(INDEX('Controles de Corrupción'!$C$10:$AZ$251,MATCH('Mapa Riesgo Corrupción'!B175,'Controles de Corrupción'!$C$10:$C$251,0),37),"")</f>
        <v/>
      </c>
      <c r="L175" s="689"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1095</v>
      </c>
      <c r="B176" s="684"/>
      <c r="C176" s="684"/>
      <c r="D176" s="684"/>
      <c r="E176" s="684"/>
      <c r="F176" s="684"/>
      <c r="G176" s="684"/>
      <c r="H176" s="684"/>
      <c r="I176" s="684"/>
      <c r="J176" s="684"/>
      <c r="K176" s="684"/>
      <c r="L176" s="684"/>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1096</v>
      </c>
      <c r="B177" s="684"/>
      <c r="C177" s="684"/>
      <c r="D177" s="684"/>
      <c r="E177" s="684"/>
      <c r="F177" s="684"/>
      <c r="G177" s="684"/>
      <c r="H177" s="684"/>
      <c r="I177" s="684"/>
      <c r="J177" s="684"/>
      <c r="K177" s="684"/>
      <c r="L177" s="684"/>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1097</v>
      </c>
      <c r="B178" s="684"/>
      <c r="C178" s="684"/>
      <c r="D178" s="684"/>
      <c r="E178" s="684"/>
      <c r="F178" s="684"/>
      <c r="G178" s="684"/>
      <c r="H178" s="684"/>
      <c r="I178" s="684"/>
      <c r="J178" s="684"/>
      <c r="K178" s="684"/>
      <c r="L178" s="684"/>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1098</v>
      </c>
      <c r="B179" s="684"/>
      <c r="C179" s="684"/>
      <c r="D179" s="684"/>
      <c r="E179" s="684"/>
      <c r="F179" s="684"/>
      <c r="G179" s="684"/>
      <c r="H179" s="684"/>
      <c r="I179" s="684"/>
      <c r="J179" s="684"/>
      <c r="K179" s="684"/>
      <c r="L179" s="684"/>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1099</v>
      </c>
      <c r="B180" s="685"/>
      <c r="C180" s="685"/>
      <c r="D180" s="685"/>
      <c r="E180" s="685"/>
      <c r="F180" s="685"/>
      <c r="G180" s="685"/>
      <c r="H180" s="685"/>
      <c r="I180" s="685"/>
      <c r="J180" s="685"/>
      <c r="K180" s="685"/>
      <c r="L180" s="685"/>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1100</v>
      </c>
      <c r="B181" s="690"/>
      <c r="C181" s="690" t="str">
        <f t="array" ref="C181">IFERROR(INDEX('Riesgos de Corrupción'!$B$10:$BN$99,MATCH('Mapa Riesgo Corrupción'!B181,'Riesgos de Corrupción'!$B$10:$B$99,0),2),"")</f>
        <v/>
      </c>
      <c r="D181" s="690" t="str">
        <f t="array" ref="D181">IFERROR(INDEX('Riesgos de Corrupción'!$B$10:$BN$99,MATCH('Mapa Riesgo Corrupción'!B181,'Riesgos de Corrupción'!$B$10:$B$99,0),4),"")</f>
        <v/>
      </c>
      <c r="E181" s="691" t="str">
        <f t="array" ref="E181">IFERROR(INDEX('Riesgos de Corrupción'!$B$10:$BN$99,MATCH('Mapa Riesgo Corrupción'!B181,'Riesgos de Corrupción'!$B$10:$B$99,0),5),"")</f>
        <v/>
      </c>
      <c r="F181" s="689" t="str">
        <f t="array" ref="F181">IFERROR(INDEX('Riesgos de Corrupción'!$B$10:$BN$99,MATCH('Mapa Riesgo Corrupción'!B181,'Riesgos de Corrupción'!$B$10:$B$99,0),18),"")</f>
        <v/>
      </c>
      <c r="G181" s="689" t="str">
        <f t="array" ref="G181">IFERROR(INDEX('Riesgos de Corrupción'!$B$10:$BN$99,MATCH('Mapa Riesgo Corrupción'!B181,'Riesgos de Corrupción'!$B$10:$B$99,0),63),"")</f>
        <v/>
      </c>
      <c r="H181" s="692" t="str">
        <f t="array" ref="H181">IFERROR(INDEX('Riesgos de Corrupción'!$B$10:$BN$99,MATCH('Mapa Riesgo Corrupción'!B181,'Riesgos de Corrupción'!$B$10:$B$99,0),64),"")</f>
        <v/>
      </c>
      <c r="I181" s="689" t="str">
        <f t="array" ref="I181">IFERROR(INDEX('Controles de Corrupción'!$C$10:$AZ$251,MATCH('Mapa Riesgo Corrupción'!B181,'Controles de Corrupción'!$C$10:$C$251,0),33),"")</f>
        <v/>
      </c>
      <c r="J181" s="689" t="str">
        <f t="array" ref="J181">IFERROR(INDEX('Controles de Corrupción'!$C$10:$AZ$251,MATCH('Mapa Riesgo Corrupción'!B181,'Controles de Corrupción'!$C$10:$C$251,0),36),"")</f>
        <v/>
      </c>
      <c r="K181" s="689" t="str">
        <f t="array" ref="K181">IFERROR(INDEX('Controles de Corrupción'!$C$10:$AZ$251,MATCH('Mapa Riesgo Corrupción'!B181,'Controles de Corrupción'!$C$10:$C$251,0),37),"")</f>
        <v/>
      </c>
      <c r="L181" s="689"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1101</v>
      </c>
      <c r="B182" s="684"/>
      <c r="C182" s="684"/>
      <c r="D182" s="684"/>
      <c r="E182" s="684"/>
      <c r="F182" s="684"/>
      <c r="G182" s="684"/>
      <c r="H182" s="684"/>
      <c r="I182" s="684"/>
      <c r="J182" s="684"/>
      <c r="K182" s="684"/>
      <c r="L182" s="684"/>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1102</v>
      </c>
      <c r="B183" s="684"/>
      <c r="C183" s="684"/>
      <c r="D183" s="684"/>
      <c r="E183" s="684"/>
      <c r="F183" s="684"/>
      <c r="G183" s="684"/>
      <c r="H183" s="684"/>
      <c r="I183" s="684"/>
      <c r="J183" s="684"/>
      <c r="K183" s="684"/>
      <c r="L183" s="684"/>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1103</v>
      </c>
      <c r="B184" s="684"/>
      <c r="C184" s="684"/>
      <c r="D184" s="684"/>
      <c r="E184" s="684"/>
      <c r="F184" s="684"/>
      <c r="G184" s="684"/>
      <c r="H184" s="684"/>
      <c r="I184" s="684"/>
      <c r="J184" s="684"/>
      <c r="K184" s="684"/>
      <c r="L184" s="684"/>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1104</v>
      </c>
      <c r="B185" s="684"/>
      <c r="C185" s="684"/>
      <c r="D185" s="684"/>
      <c r="E185" s="684"/>
      <c r="F185" s="684"/>
      <c r="G185" s="684"/>
      <c r="H185" s="684"/>
      <c r="I185" s="684"/>
      <c r="J185" s="684"/>
      <c r="K185" s="684"/>
      <c r="L185" s="684"/>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1105</v>
      </c>
      <c r="B186" s="685"/>
      <c r="C186" s="685"/>
      <c r="D186" s="685"/>
      <c r="E186" s="685"/>
      <c r="F186" s="685"/>
      <c r="G186" s="685"/>
      <c r="H186" s="685"/>
      <c r="I186" s="685"/>
      <c r="J186" s="685"/>
      <c r="K186" s="685"/>
      <c r="L186" s="685"/>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1106</v>
      </c>
      <c r="B187" s="690"/>
      <c r="C187" s="690" t="str">
        <f t="array" ref="C187">IFERROR(INDEX('Riesgos de Corrupción'!$B$10:$BN$99,MATCH('Mapa Riesgo Corrupción'!B187,'Riesgos de Corrupción'!$B$10:$B$99,0),2),"")</f>
        <v/>
      </c>
      <c r="D187" s="690" t="str">
        <f t="array" ref="D187">IFERROR(INDEX('Riesgos de Corrupción'!$B$10:$BN$99,MATCH('Mapa Riesgo Corrupción'!B187,'Riesgos de Corrupción'!$B$10:$B$99,0),4),"")</f>
        <v/>
      </c>
      <c r="E187" s="691" t="str">
        <f t="array" ref="E187">IFERROR(INDEX('Riesgos de Corrupción'!$B$10:$BN$99,MATCH('Mapa Riesgo Corrupción'!B187,'Riesgos de Corrupción'!$B$10:$B$99,0),5),"")</f>
        <v/>
      </c>
      <c r="F187" s="689" t="str">
        <f t="array" ref="F187">IFERROR(INDEX('Riesgos de Corrupción'!$B$10:$BN$99,MATCH('Mapa Riesgo Corrupción'!B187,'Riesgos de Corrupción'!$B$10:$B$99,0),18),"")</f>
        <v/>
      </c>
      <c r="G187" s="689" t="str">
        <f t="array" ref="G187">IFERROR(INDEX('Riesgos de Corrupción'!$B$10:$BN$99,MATCH('Mapa Riesgo Corrupción'!B187,'Riesgos de Corrupción'!$B$10:$B$99,0),63),"")</f>
        <v/>
      </c>
      <c r="H187" s="692" t="str">
        <f t="array" ref="H187">IFERROR(INDEX('Riesgos de Corrupción'!$B$10:$BN$99,MATCH('Mapa Riesgo Corrupción'!B187,'Riesgos de Corrupción'!$B$10:$B$99,0),64),"")</f>
        <v/>
      </c>
      <c r="I187" s="689" t="str">
        <f t="array" ref="I187">IFERROR(INDEX('Controles de Corrupción'!$C$10:$AZ$251,MATCH('Mapa Riesgo Corrupción'!B187,'Controles de Corrupción'!$C$10:$C$251,0),33),"")</f>
        <v/>
      </c>
      <c r="J187" s="689" t="str">
        <f t="array" ref="J187">IFERROR(INDEX('Controles de Corrupción'!$C$10:$AZ$251,MATCH('Mapa Riesgo Corrupción'!B187,'Controles de Corrupción'!$C$10:$C$251,0),36),"")</f>
        <v/>
      </c>
      <c r="K187" s="689" t="str">
        <f t="array" ref="K187">IFERROR(INDEX('Controles de Corrupción'!$C$10:$AZ$251,MATCH('Mapa Riesgo Corrupción'!B187,'Controles de Corrupción'!$C$10:$C$251,0),37),"")</f>
        <v/>
      </c>
      <c r="L187" s="689"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1107</v>
      </c>
      <c r="B188" s="684"/>
      <c r="C188" s="684"/>
      <c r="D188" s="684"/>
      <c r="E188" s="684"/>
      <c r="F188" s="684"/>
      <c r="G188" s="684"/>
      <c r="H188" s="684"/>
      <c r="I188" s="684"/>
      <c r="J188" s="684"/>
      <c r="K188" s="684"/>
      <c r="L188" s="684"/>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1108</v>
      </c>
      <c r="B189" s="684"/>
      <c r="C189" s="684"/>
      <c r="D189" s="684"/>
      <c r="E189" s="684"/>
      <c r="F189" s="684"/>
      <c r="G189" s="684"/>
      <c r="H189" s="684"/>
      <c r="I189" s="684"/>
      <c r="J189" s="684"/>
      <c r="K189" s="684"/>
      <c r="L189" s="684"/>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1109</v>
      </c>
      <c r="B190" s="684"/>
      <c r="C190" s="684"/>
      <c r="D190" s="684"/>
      <c r="E190" s="684"/>
      <c r="F190" s="684"/>
      <c r="G190" s="684"/>
      <c r="H190" s="684"/>
      <c r="I190" s="684"/>
      <c r="J190" s="684"/>
      <c r="K190" s="684"/>
      <c r="L190" s="684"/>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1110</v>
      </c>
      <c r="B191" s="684"/>
      <c r="C191" s="684"/>
      <c r="D191" s="684"/>
      <c r="E191" s="684"/>
      <c r="F191" s="684"/>
      <c r="G191" s="684"/>
      <c r="H191" s="684"/>
      <c r="I191" s="684"/>
      <c r="J191" s="684"/>
      <c r="K191" s="684"/>
      <c r="L191" s="684"/>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1111</v>
      </c>
      <c r="B192" s="685"/>
      <c r="C192" s="685"/>
      <c r="D192" s="685"/>
      <c r="E192" s="685"/>
      <c r="F192" s="685"/>
      <c r="G192" s="685"/>
      <c r="H192" s="685"/>
      <c r="I192" s="685"/>
      <c r="J192" s="685"/>
      <c r="K192" s="685"/>
      <c r="L192" s="685"/>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1112</v>
      </c>
      <c r="B193" s="690"/>
      <c r="C193" s="690" t="str">
        <f t="array" ref="C193">IFERROR(INDEX('Riesgos de Corrupción'!$B$10:$BN$99,MATCH('Mapa Riesgo Corrupción'!B193,'Riesgos de Corrupción'!$B$10:$B$99,0),2),"")</f>
        <v/>
      </c>
      <c r="D193" s="690" t="str">
        <f t="array" ref="D193">IFERROR(INDEX('Riesgos de Corrupción'!$B$10:$BN$99,MATCH('Mapa Riesgo Corrupción'!B193,'Riesgos de Corrupción'!$B$10:$B$99,0),4),"")</f>
        <v/>
      </c>
      <c r="E193" s="691" t="str">
        <f t="array" ref="E193">IFERROR(INDEX('Riesgos de Corrupción'!$B$10:$BN$99,MATCH('Mapa Riesgo Corrupción'!B193,'Riesgos de Corrupción'!$B$10:$B$99,0),5),"")</f>
        <v/>
      </c>
      <c r="F193" s="689" t="str">
        <f t="array" ref="F193">IFERROR(INDEX('Riesgos de Corrupción'!$B$10:$BN$99,MATCH('Mapa Riesgo Corrupción'!B193,'Riesgos de Corrupción'!$B$10:$B$99,0),18),"")</f>
        <v/>
      </c>
      <c r="G193" s="689" t="str">
        <f t="array" ref="G193">IFERROR(INDEX('Riesgos de Corrupción'!$B$10:$BN$99,MATCH('Mapa Riesgo Corrupción'!B193,'Riesgos de Corrupción'!$B$10:$B$99,0),63),"")</f>
        <v/>
      </c>
      <c r="H193" s="692" t="str">
        <f t="array" ref="H193">IFERROR(INDEX('Riesgos de Corrupción'!$B$10:$BN$99,MATCH('Mapa Riesgo Corrupción'!B193,'Riesgos de Corrupción'!$B$10:$B$99,0),64),"")</f>
        <v/>
      </c>
      <c r="I193" s="689" t="str">
        <f t="array" ref="I193">IFERROR(INDEX('Controles de Corrupción'!$C$10:$AZ$251,MATCH('Mapa Riesgo Corrupción'!B193,'Controles de Corrupción'!$C$10:$C$251,0),33),"")</f>
        <v/>
      </c>
      <c r="J193" s="689" t="str">
        <f t="array" ref="J193">IFERROR(INDEX('Controles de Corrupción'!$C$10:$AZ$251,MATCH('Mapa Riesgo Corrupción'!B193,'Controles de Corrupción'!$C$10:$C$251,0),36),"")</f>
        <v/>
      </c>
      <c r="K193" s="689" t="str">
        <f t="array" ref="K193">IFERROR(INDEX('Controles de Corrupción'!$C$10:$AZ$251,MATCH('Mapa Riesgo Corrupción'!B193,'Controles de Corrupción'!$C$10:$C$251,0),37),"")</f>
        <v/>
      </c>
      <c r="L193" s="689"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1113</v>
      </c>
      <c r="B194" s="684"/>
      <c r="C194" s="684"/>
      <c r="D194" s="684"/>
      <c r="E194" s="684"/>
      <c r="F194" s="684"/>
      <c r="G194" s="684"/>
      <c r="H194" s="684"/>
      <c r="I194" s="684"/>
      <c r="J194" s="684"/>
      <c r="K194" s="684"/>
      <c r="L194" s="684"/>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1114</v>
      </c>
      <c r="B195" s="684"/>
      <c r="C195" s="684"/>
      <c r="D195" s="684"/>
      <c r="E195" s="684"/>
      <c r="F195" s="684"/>
      <c r="G195" s="684"/>
      <c r="H195" s="684"/>
      <c r="I195" s="684"/>
      <c r="J195" s="684"/>
      <c r="K195" s="684"/>
      <c r="L195" s="684"/>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1115</v>
      </c>
      <c r="B196" s="684"/>
      <c r="C196" s="684"/>
      <c r="D196" s="684"/>
      <c r="E196" s="684"/>
      <c r="F196" s="684"/>
      <c r="G196" s="684"/>
      <c r="H196" s="684"/>
      <c r="I196" s="684"/>
      <c r="J196" s="684"/>
      <c r="K196" s="684"/>
      <c r="L196" s="684"/>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1116</v>
      </c>
      <c r="B197" s="684"/>
      <c r="C197" s="684"/>
      <c r="D197" s="684"/>
      <c r="E197" s="684"/>
      <c r="F197" s="684"/>
      <c r="G197" s="684"/>
      <c r="H197" s="684"/>
      <c r="I197" s="684"/>
      <c r="J197" s="684"/>
      <c r="K197" s="684"/>
      <c r="L197" s="684"/>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1117</v>
      </c>
      <c r="B198" s="685"/>
      <c r="C198" s="685"/>
      <c r="D198" s="685"/>
      <c r="E198" s="685"/>
      <c r="F198" s="685"/>
      <c r="G198" s="685"/>
      <c r="H198" s="685"/>
      <c r="I198" s="685"/>
      <c r="J198" s="685"/>
      <c r="K198" s="685"/>
      <c r="L198" s="685"/>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1118</v>
      </c>
      <c r="B199" s="690"/>
      <c r="C199" s="690" t="str">
        <f t="array" ref="C199">IFERROR(INDEX('Riesgos de Corrupción'!$B$10:$BN$99,MATCH('Mapa Riesgo Corrupción'!B199,'Riesgos de Corrupción'!$B$10:$B$99,0),2),"")</f>
        <v/>
      </c>
      <c r="D199" s="690" t="str">
        <f t="array" ref="D199">IFERROR(INDEX('Riesgos de Corrupción'!$B$10:$BN$99,MATCH('Mapa Riesgo Corrupción'!B199,'Riesgos de Corrupción'!$B$10:$B$99,0),4),"")</f>
        <v/>
      </c>
      <c r="E199" s="691" t="str">
        <f t="array" ref="E199">IFERROR(INDEX('Riesgos de Corrupción'!$B$10:$BN$99,MATCH('Mapa Riesgo Corrupción'!B199,'Riesgos de Corrupción'!$B$10:$B$99,0),5),"")</f>
        <v/>
      </c>
      <c r="F199" s="689" t="str">
        <f t="array" ref="F199">IFERROR(INDEX('Riesgos de Corrupción'!$B$10:$BN$99,MATCH('Mapa Riesgo Corrupción'!B199,'Riesgos de Corrupción'!$B$10:$B$99,0),18),"")</f>
        <v/>
      </c>
      <c r="G199" s="689" t="str">
        <f t="array" ref="G199">IFERROR(INDEX('Riesgos de Corrupción'!$B$10:$BN$99,MATCH('Mapa Riesgo Corrupción'!B199,'Riesgos de Corrupción'!$B$10:$B$99,0),63),"")</f>
        <v/>
      </c>
      <c r="H199" s="692" t="str">
        <f t="array" ref="H199">IFERROR(INDEX('Riesgos de Corrupción'!$B$10:$BN$99,MATCH('Mapa Riesgo Corrupción'!B199,'Riesgos de Corrupción'!$B$10:$B$99,0),64),"")</f>
        <v/>
      </c>
      <c r="I199" s="689" t="str">
        <f t="array" ref="I199">IFERROR(INDEX('Controles de Corrupción'!$C$10:$AZ$251,MATCH('Mapa Riesgo Corrupción'!B199,'Controles de Corrupción'!$C$10:$C$251,0),33),"")</f>
        <v/>
      </c>
      <c r="J199" s="689" t="str">
        <f t="array" ref="J199">IFERROR(INDEX('Controles de Corrupción'!$C$10:$AZ$251,MATCH('Mapa Riesgo Corrupción'!B199,'Controles de Corrupción'!$C$10:$C$251,0),36),"")</f>
        <v/>
      </c>
      <c r="K199" s="689" t="str">
        <f t="array" ref="K199">IFERROR(INDEX('Controles de Corrupción'!$C$10:$AZ$251,MATCH('Mapa Riesgo Corrupción'!B199,'Controles de Corrupción'!$C$10:$C$251,0),37),"")</f>
        <v/>
      </c>
      <c r="L199" s="689"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1119</v>
      </c>
      <c r="B200" s="684"/>
      <c r="C200" s="684"/>
      <c r="D200" s="684"/>
      <c r="E200" s="684"/>
      <c r="F200" s="684"/>
      <c r="G200" s="684"/>
      <c r="H200" s="684"/>
      <c r="I200" s="684"/>
      <c r="J200" s="684"/>
      <c r="K200" s="684"/>
      <c r="L200" s="684"/>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1120</v>
      </c>
      <c r="B201" s="684"/>
      <c r="C201" s="684"/>
      <c r="D201" s="684"/>
      <c r="E201" s="684"/>
      <c r="F201" s="684"/>
      <c r="G201" s="684"/>
      <c r="H201" s="684"/>
      <c r="I201" s="684"/>
      <c r="J201" s="684"/>
      <c r="K201" s="684"/>
      <c r="L201" s="684"/>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1121</v>
      </c>
      <c r="B202" s="684"/>
      <c r="C202" s="684"/>
      <c r="D202" s="684"/>
      <c r="E202" s="684"/>
      <c r="F202" s="684"/>
      <c r="G202" s="684"/>
      <c r="H202" s="684"/>
      <c r="I202" s="684"/>
      <c r="J202" s="684"/>
      <c r="K202" s="684"/>
      <c r="L202" s="684"/>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1122</v>
      </c>
      <c r="B203" s="684"/>
      <c r="C203" s="684"/>
      <c r="D203" s="684"/>
      <c r="E203" s="684"/>
      <c r="F203" s="684"/>
      <c r="G203" s="684"/>
      <c r="H203" s="684"/>
      <c r="I203" s="684"/>
      <c r="J203" s="684"/>
      <c r="K203" s="684"/>
      <c r="L203" s="684"/>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1123</v>
      </c>
      <c r="B204" s="685"/>
      <c r="C204" s="685"/>
      <c r="D204" s="685"/>
      <c r="E204" s="685"/>
      <c r="F204" s="685"/>
      <c r="G204" s="685"/>
      <c r="H204" s="685"/>
      <c r="I204" s="685"/>
      <c r="J204" s="685"/>
      <c r="K204" s="685"/>
      <c r="L204" s="685"/>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1124</v>
      </c>
      <c r="B205" s="690"/>
      <c r="C205" s="690" t="str">
        <f t="array" ref="C205">IFERROR(INDEX('Riesgos de Corrupción'!$B$10:$BN$99,MATCH('Mapa Riesgo Corrupción'!B205,'Riesgos de Corrupción'!$B$10:$B$99,0),2),"")</f>
        <v/>
      </c>
      <c r="D205" s="690" t="str">
        <f t="array" ref="D205">IFERROR(INDEX('Riesgos de Corrupción'!$B$10:$BN$99,MATCH('Mapa Riesgo Corrupción'!B205,'Riesgos de Corrupción'!$B$10:$B$99,0),4),"")</f>
        <v/>
      </c>
      <c r="E205" s="691" t="str">
        <f t="array" ref="E205">IFERROR(INDEX('Riesgos de Corrupción'!$B$10:$BN$99,MATCH('Mapa Riesgo Corrupción'!B205,'Riesgos de Corrupción'!$B$10:$B$99,0),5),"")</f>
        <v/>
      </c>
      <c r="F205" s="689" t="str">
        <f t="array" ref="F205">IFERROR(INDEX('Riesgos de Corrupción'!$B$10:$BN$99,MATCH('Mapa Riesgo Corrupción'!B205,'Riesgos de Corrupción'!$B$10:$B$99,0),18),"")</f>
        <v/>
      </c>
      <c r="G205" s="689" t="str">
        <f t="array" ref="G205">IFERROR(INDEX('Riesgos de Corrupción'!$B$10:$BN$99,MATCH('Mapa Riesgo Corrupción'!B205,'Riesgos de Corrupción'!$B$10:$B$99,0),63),"")</f>
        <v/>
      </c>
      <c r="H205" s="692" t="str">
        <f t="array" ref="H205">IFERROR(INDEX('Riesgos de Corrupción'!$B$10:$BN$99,MATCH('Mapa Riesgo Corrupción'!B205,'Riesgos de Corrupción'!$B$10:$B$99,0),64),"")</f>
        <v/>
      </c>
      <c r="I205" s="689" t="str">
        <f t="array" ref="I205">IFERROR(INDEX('Controles de Corrupción'!$C$10:$AZ$251,MATCH('Mapa Riesgo Corrupción'!B205,'Controles de Corrupción'!$C$10:$C$251,0),33),"")</f>
        <v/>
      </c>
      <c r="J205" s="689" t="str">
        <f t="array" ref="J205">IFERROR(INDEX('Controles de Corrupción'!$C$10:$AZ$251,MATCH('Mapa Riesgo Corrupción'!B205,'Controles de Corrupción'!$C$10:$C$251,0),36),"")</f>
        <v/>
      </c>
      <c r="K205" s="689" t="str">
        <f t="array" ref="K205">IFERROR(INDEX('Controles de Corrupción'!$C$10:$AZ$251,MATCH('Mapa Riesgo Corrupción'!B205,'Controles de Corrupción'!$C$10:$C$251,0),37),"")</f>
        <v/>
      </c>
      <c r="L205" s="689"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1125</v>
      </c>
      <c r="B206" s="684"/>
      <c r="C206" s="684"/>
      <c r="D206" s="684"/>
      <c r="E206" s="684"/>
      <c r="F206" s="684"/>
      <c r="G206" s="684"/>
      <c r="H206" s="684"/>
      <c r="I206" s="684"/>
      <c r="J206" s="684"/>
      <c r="K206" s="684"/>
      <c r="L206" s="684"/>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1126</v>
      </c>
      <c r="B207" s="684"/>
      <c r="C207" s="684"/>
      <c r="D207" s="684"/>
      <c r="E207" s="684"/>
      <c r="F207" s="684"/>
      <c r="G207" s="684"/>
      <c r="H207" s="684"/>
      <c r="I207" s="684"/>
      <c r="J207" s="684"/>
      <c r="K207" s="684"/>
      <c r="L207" s="684"/>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1127</v>
      </c>
      <c r="B208" s="684"/>
      <c r="C208" s="684"/>
      <c r="D208" s="684"/>
      <c r="E208" s="684"/>
      <c r="F208" s="684"/>
      <c r="G208" s="684"/>
      <c r="H208" s="684"/>
      <c r="I208" s="684"/>
      <c r="J208" s="684"/>
      <c r="K208" s="684"/>
      <c r="L208" s="684"/>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1128</v>
      </c>
      <c r="B209" s="684"/>
      <c r="C209" s="684"/>
      <c r="D209" s="684"/>
      <c r="E209" s="684"/>
      <c r="F209" s="684"/>
      <c r="G209" s="684"/>
      <c r="H209" s="684"/>
      <c r="I209" s="684"/>
      <c r="J209" s="684"/>
      <c r="K209" s="684"/>
      <c r="L209" s="684"/>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1129</v>
      </c>
      <c r="B210" s="685"/>
      <c r="C210" s="685"/>
      <c r="D210" s="685"/>
      <c r="E210" s="685"/>
      <c r="F210" s="685"/>
      <c r="G210" s="685"/>
      <c r="H210" s="685"/>
      <c r="I210" s="685"/>
      <c r="J210" s="685"/>
      <c r="K210" s="685"/>
      <c r="L210" s="685"/>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1130</v>
      </c>
      <c r="B211" s="690"/>
      <c r="C211" s="690" t="str">
        <f t="array" ref="C211">IFERROR(INDEX('Riesgos de Corrupción'!$B$10:$BN$99,MATCH('Mapa Riesgo Corrupción'!B211,'Riesgos de Corrupción'!$B$10:$B$99,0),2),"")</f>
        <v/>
      </c>
      <c r="D211" s="690" t="str">
        <f t="array" ref="D211">IFERROR(INDEX('Riesgos de Corrupción'!$B$10:$BN$99,MATCH('Mapa Riesgo Corrupción'!B211,'Riesgos de Corrupción'!$B$10:$B$99,0),4),"")</f>
        <v/>
      </c>
      <c r="E211" s="691" t="str">
        <f t="array" ref="E211">IFERROR(INDEX('Riesgos de Corrupción'!$B$10:$BN$99,MATCH('Mapa Riesgo Corrupción'!B211,'Riesgos de Corrupción'!$B$10:$B$99,0),5),"")</f>
        <v/>
      </c>
      <c r="F211" s="689" t="str">
        <f t="array" ref="F211">IFERROR(INDEX('Riesgos de Corrupción'!$B$10:$BN$99,MATCH('Mapa Riesgo Corrupción'!B211,'Riesgos de Corrupción'!$B$10:$B$99,0),18),"")</f>
        <v/>
      </c>
      <c r="G211" s="689" t="str">
        <f t="array" ref="G211">IFERROR(INDEX('Riesgos de Corrupción'!$B$10:$BN$99,MATCH('Mapa Riesgo Corrupción'!B211,'Riesgos de Corrupción'!$B$10:$B$99,0),63),"")</f>
        <v/>
      </c>
      <c r="H211" s="692" t="str">
        <f t="array" ref="H211">IFERROR(INDEX('Riesgos de Corrupción'!$B$10:$BN$99,MATCH('Mapa Riesgo Corrupción'!B211,'Riesgos de Corrupción'!$B$10:$B$99,0),64),"")</f>
        <v/>
      </c>
      <c r="I211" s="689" t="str">
        <f t="array" ref="I211">IFERROR(INDEX('Controles de Corrupción'!$C$10:$AZ$251,MATCH('Mapa Riesgo Corrupción'!B211,'Controles de Corrupción'!$C$10:$C$251,0),33),"")</f>
        <v/>
      </c>
      <c r="J211" s="689" t="str">
        <f t="array" ref="J211">IFERROR(INDEX('Controles de Corrupción'!$C$10:$AZ$251,MATCH('Mapa Riesgo Corrupción'!B211,'Controles de Corrupción'!$C$10:$C$251,0),36),"")</f>
        <v/>
      </c>
      <c r="K211" s="689" t="str">
        <f t="array" ref="K211">IFERROR(INDEX('Controles de Corrupción'!$C$10:$AZ$251,MATCH('Mapa Riesgo Corrupción'!B211,'Controles de Corrupción'!$C$10:$C$251,0),37),"")</f>
        <v/>
      </c>
      <c r="L211" s="689"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1131</v>
      </c>
      <c r="B212" s="684"/>
      <c r="C212" s="684"/>
      <c r="D212" s="684"/>
      <c r="E212" s="684"/>
      <c r="F212" s="684"/>
      <c r="G212" s="684"/>
      <c r="H212" s="684"/>
      <c r="I212" s="684"/>
      <c r="J212" s="684"/>
      <c r="K212" s="684"/>
      <c r="L212" s="684"/>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1132</v>
      </c>
      <c r="B213" s="684"/>
      <c r="C213" s="684"/>
      <c r="D213" s="684"/>
      <c r="E213" s="684"/>
      <c r="F213" s="684"/>
      <c r="G213" s="684"/>
      <c r="H213" s="684"/>
      <c r="I213" s="684"/>
      <c r="J213" s="684"/>
      <c r="K213" s="684"/>
      <c r="L213" s="684"/>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1133</v>
      </c>
      <c r="B214" s="684"/>
      <c r="C214" s="684"/>
      <c r="D214" s="684"/>
      <c r="E214" s="684"/>
      <c r="F214" s="684"/>
      <c r="G214" s="684"/>
      <c r="H214" s="684"/>
      <c r="I214" s="684"/>
      <c r="J214" s="684"/>
      <c r="K214" s="684"/>
      <c r="L214" s="684"/>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1134</v>
      </c>
      <c r="B215" s="684"/>
      <c r="C215" s="684"/>
      <c r="D215" s="684"/>
      <c r="E215" s="684"/>
      <c r="F215" s="684"/>
      <c r="G215" s="684"/>
      <c r="H215" s="684"/>
      <c r="I215" s="684"/>
      <c r="J215" s="684"/>
      <c r="K215" s="684"/>
      <c r="L215" s="684"/>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1135</v>
      </c>
      <c r="B216" s="685"/>
      <c r="C216" s="685"/>
      <c r="D216" s="685"/>
      <c r="E216" s="685"/>
      <c r="F216" s="685"/>
      <c r="G216" s="685"/>
      <c r="H216" s="685"/>
      <c r="I216" s="685"/>
      <c r="J216" s="685"/>
      <c r="K216" s="685"/>
      <c r="L216" s="685"/>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1136</v>
      </c>
      <c r="B217" s="690"/>
      <c r="C217" s="690" t="str">
        <f t="array" ref="C217">IFERROR(INDEX('Riesgos de Corrupción'!$B$10:$BN$99,MATCH('Mapa Riesgo Corrupción'!B217,'Riesgos de Corrupción'!$B$10:$B$99,0),2),"")</f>
        <v/>
      </c>
      <c r="D217" s="690" t="str">
        <f t="array" ref="D217">IFERROR(INDEX('Riesgos de Corrupción'!$B$10:$BN$99,MATCH('Mapa Riesgo Corrupción'!B217,'Riesgos de Corrupción'!$B$10:$B$99,0),4),"")</f>
        <v/>
      </c>
      <c r="E217" s="691" t="str">
        <f t="array" ref="E217">IFERROR(INDEX('Riesgos de Corrupción'!$B$10:$BN$99,MATCH('Mapa Riesgo Corrupción'!B217,'Riesgos de Corrupción'!$B$10:$B$99,0),5),"")</f>
        <v/>
      </c>
      <c r="F217" s="689" t="str">
        <f t="array" ref="F217">IFERROR(INDEX('Riesgos de Corrupción'!$B$10:$BN$99,MATCH('Mapa Riesgo Corrupción'!B217,'Riesgos de Corrupción'!$B$10:$B$99,0),18),"")</f>
        <v/>
      </c>
      <c r="G217" s="689" t="str">
        <f t="array" ref="G217">IFERROR(INDEX('Riesgos de Corrupción'!$B$10:$BN$99,MATCH('Mapa Riesgo Corrupción'!B217,'Riesgos de Corrupción'!$B$10:$B$99,0),63),"")</f>
        <v/>
      </c>
      <c r="H217" s="692" t="str">
        <f t="array" ref="H217">IFERROR(INDEX('Riesgos de Corrupción'!$B$10:$BN$99,MATCH('Mapa Riesgo Corrupción'!B217,'Riesgos de Corrupción'!$B$10:$B$99,0),64),"")</f>
        <v/>
      </c>
      <c r="I217" s="689" t="str">
        <f t="array" ref="I217">IFERROR(INDEX('Controles de Corrupción'!$C$10:$AZ$251,MATCH('Mapa Riesgo Corrupción'!B217,'Controles de Corrupción'!$C$10:$C$251,0),33),"")</f>
        <v/>
      </c>
      <c r="J217" s="689" t="str">
        <f t="array" ref="J217">IFERROR(INDEX('Controles de Corrupción'!$C$10:$AZ$251,MATCH('Mapa Riesgo Corrupción'!B217,'Controles de Corrupción'!$C$10:$C$251,0),36),"")</f>
        <v/>
      </c>
      <c r="K217" s="689" t="str">
        <f t="array" ref="K217">IFERROR(INDEX('Controles de Corrupción'!$C$10:$AZ$251,MATCH('Mapa Riesgo Corrupción'!B217,'Controles de Corrupción'!$C$10:$C$251,0),37),"")</f>
        <v/>
      </c>
      <c r="L217" s="689"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1137</v>
      </c>
      <c r="B218" s="684"/>
      <c r="C218" s="684"/>
      <c r="D218" s="684"/>
      <c r="E218" s="684"/>
      <c r="F218" s="684"/>
      <c r="G218" s="684"/>
      <c r="H218" s="684"/>
      <c r="I218" s="684"/>
      <c r="J218" s="684"/>
      <c r="K218" s="684"/>
      <c r="L218" s="684"/>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1138</v>
      </c>
      <c r="B219" s="684"/>
      <c r="C219" s="684"/>
      <c r="D219" s="684"/>
      <c r="E219" s="684"/>
      <c r="F219" s="684"/>
      <c r="G219" s="684"/>
      <c r="H219" s="684"/>
      <c r="I219" s="684"/>
      <c r="J219" s="684"/>
      <c r="K219" s="684"/>
      <c r="L219" s="684"/>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1139</v>
      </c>
      <c r="B220" s="684"/>
      <c r="C220" s="684"/>
      <c r="D220" s="684"/>
      <c r="E220" s="684"/>
      <c r="F220" s="684"/>
      <c r="G220" s="684"/>
      <c r="H220" s="684"/>
      <c r="I220" s="684"/>
      <c r="J220" s="684"/>
      <c r="K220" s="684"/>
      <c r="L220" s="684"/>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1140</v>
      </c>
      <c r="B221" s="684"/>
      <c r="C221" s="684"/>
      <c r="D221" s="684"/>
      <c r="E221" s="684"/>
      <c r="F221" s="684"/>
      <c r="G221" s="684"/>
      <c r="H221" s="684"/>
      <c r="I221" s="684"/>
      <c r="J221" s="684"/>
      <c r="K221" s="684"/>
      <c r="L221" s="684"/>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1141</v>
      </c>
      <c r="B222" s="685"/>
      <c r="C222" s="685"/>
      <c r="D222" s="685"/>
      <c r="E222" s="685"/>
      <c r="F222" s="685"/>
      <c r="G222" s="685"/>
      <c r="H222" s="685"/>
      <c r="I222" s="685"/>
      <c r="J222" s="685"/>
      <c r="K222" s="685"/>
      <c r="L222" s="685"/>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1142</v>
      </c>
      <c r="B223" s="690"/>
      <c r="C223" s="690" t="str">
        <f t="array" ref="C223">IFERROR(INDEX('Riesgos de Corrupción'!$B$10:$BN$99,MATCH('Mapa Riesgo Corrupción'!B223,'Riesgos de Corrupción'!$B$10:$B$99,0),2),"")</f>
        <v/>
      </c>
      <c r="D223" s="690" t="str">
        <f t="array" ref="D223">IFERROR(INDEX('Riesgos de Corrupción'!$B$10:$BN$99,MATCH('Mapa Riesgo Corrupción'!B223,'Riesgos de Corrupción'!$B$10:$B$99,0),4),"")</f>
        <v/>
      </c>
      <c r="E223" s="691" t="str">
        <f t="array" ref="E223">IFERROR(INDEX('Riesgos de Corrupción'!$B$10:$BN$99,MATCH('Mapa Riesgo Corrupción'!B223,'Riesgos de Corrupción'!$B$10:$B$99,0),5),"")</f>
        <v/>
      </c>
      <c r="F223" s="689" t="str">
        <f t="array" ref="F223">IFERROR(INDEX('Riesgos de Corrupción'!$B$10:$BN$99,MATCH('Mapa Riesgo Corrupción'!B223,'Riesgos de Corrupción'!$B$10:$B$99,0),18),"")</f>
        <v/>
      </c>
      <c r="G223" s="689" t="str">
        <f t="array" ref="G223">IFERROR(INDEX('Riesgos de Corrupción'!$B$10:$BN$99,MATCH('Mapa Riesgo Corrupción'!B223,'Riesgos de Corrupción'!$B$10:$B$99,0),63),"")</f>
        <v/>
      </c>
      <c r="H223" s="692" t="str">
        <f t="array" ref="H223">IFERROR(INDEX('Riesgos de Corrupción'!$B$10:$BN$99,MATCH('Mapa Riesgo Corrupción'!B223,'Riesgos de Corrupción'!$B$10:$B$99,0),64),"")</f>
        <v/>
      </c>
      <c r="I223" s="689" t="str">
        <f t="array" ref="I223">IFERROR(INDEX('Controles de Corrupción'!$C$10:$AZ$251,MATCH('Mapa Riesgo Corrupción'!B223,'Controles de Corrupción'!$C$10:$C$251,0),33),"")</f>
        <v/>
      </c>
      <c r="J223" s="689" t="str">
        <f t="array" ref="J223">IFERROR(INDEX('Controles de Corrupción'!$C$10:$AZ$251,MATCH('Mapa Riesgo Corrupción'!B223,'Controles de Corrupción'!$C$10:$C$251,0),36),"")</f>
        <v/>
      </c>
      <c r="K223" s="689" t="str">
        <f t="array" ref="K223">IFERROR(INDEX('Controles de Corrupción'!$C$10:$AZ$251,MATCH('Mapa Riesgo Corrupción'!B223,'Controles de Corrupción'!$C$10:$C$251,0),37),"")</f>
        <v/>
      </c>
      <c r="L223" s="689"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1143</v>
      </c>
      <c r="B224" s="684"/>
      <c r="C224" s="684"/>
      <c r="D224" s="684"/>
      <c r="E224" s="684"/>
      <c r="F224" s="684"/>
      <c r="G224" s="684"/>
      <c r="H224" s="684"/>
      <c r="I224" s="684"/>
      <c r="J224" s="684"/>
      <c r="K224" s="684"/>
      <c r="L224" s="684"/>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1144</v>
      </c>
      <c r="B225" s="684"/>
      <c r="C225" s="684"/>
      <c r="D225" s="684"/>
      <c r="E225" s="684"/>
      <c r="F225" s="684"/>
      <c r="G225" s="684"/>
      <c r="H225" s="684"/>
      <c r="I225" s="684"/>
      <c r="J225" s="684"/>
      <c r="K225" s="684"/>
      <c r="L225" s="684"/>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1145</v>
      </c>
      <c r="B226" s="684"/>
      <c r="C226" s="684"/>
      <c r="D226" s="684"/>
      <c r="E226" s="684"/>
      <c r="F226" s="684"/>
      <c r="G226" s="684"/>
      <c r="H226" s="684"/>
      <c r="I226" s="684"/>
      <c r="J226" s="684"/>
      <c r="K226" s="684"/>
      <c r="L226" s="684"/>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1146</v>
      </c>
      <c r="B227" s="684"/>
      <c r="C227" s="684"/>
      <c r="D227" s="684"/>
      <c r="E227" s="684"/>
      <c r="F227" s="684"/>
      <c r="G227" s="684"/>
      <c r="H227" s="684"/>
      <c r="I227" s="684"/>
      <c r="J227" s="684"/>
      <c r="K227" s="684"/>
      <c r="L227" s="684"/>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1147</v>
      </c>
      <c r="B228" s="685"/>
      <c r="C228" s="685"/>
      <c r="D228" s="685"/>
      <c r="E228" s="685"/>
      <c r="F228" s="685"/>
      <c r="G228" s="685"/>
      <c r="H228" s="685"/>
      <c r="I228" s="685"/>
      <c r="J228" s="685"/>
      <c r="K228" s="685"/>
      <c r="L228" s="685"/>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1148</v>
      </c>
      <c r="B229" s="690"/>
      <c r="C229" s="690" t="str">
        <f t="array" ref="C229">IFERROR(INDEX('Riesgos de Corrupción'!$B$10:$BN$99,MATCH('Mapa Riesgo Corrupción'!B229,'Riesgos de Corrupción'!$B$10:$B$99,0),2),"")</f>
        <v/>
      </c>
      <c r="D229" s="690" t="str">
        <f t="array" ref="D229">IFERROR(INDEX('Riesgos de Corrupción'!$B$10:$BN$99,MATCH('Mapa Riesgo Corrupción'!B229,'Riesgos de Corrupción'!$B$10:$B$99,0),4),"")</f>
        <v/>
      </c>
      <c r="E229" s="691" t="str">
        <f t="array" ref="E229">IFERROR(INDEX('Riesgos de Corrupción'!$B$10:$BN$99,MATCH('Mapa Riesgo Corrupción'!B229,'Riesgos de Corrupción'!$B$10:$B$99,0),5),"")</f>
        <v/>
      </c>
      <c r="F229" s="689" t="str">
        <f t="array" ref="F229">IFERROR(INDEX('Riesgos de Corrupción'!$B$10:$BN$99,MATCH('Mapa Riesgo Corrupción'!B229,'Riesgos de Corrupción'!$B$10:$B$99,0),18),"")</f>
        <v/>
      </c>
      <c r="G229" s="689" t="str">
        <f t="array" ref="G229">IFERROR(INDEX('Riesgos de Corrupción'!$B$10:$BN$99,MATCH('Mapa Riesgo Corrupción'!B229,'Riesgos de Corrupción'!$B$10:$B$99,0),63),"")</f>
        <v/>
      </c>
      <c r="H229" s="692" t="str">
        <f t="array" ref="H229">IFERROR(INDEX('Riesgos de Corrupción'!$B$10:$BN$99,MATCH('Mapa Riesgo Corrupción'!B229,'Riesgos de Corrupción'!$B$10:$B$99,0),64),"")</f>
        <v/>
      </c>
      <c r="I229" s="689" t="str">
        <f t="array" ref="I229">IFERROR(INDEX('Controles de Corrupción'!$C$10:$AZ$251,MATCH('Mapa Riesgo Corrupción'!B229,'Controles de Corrupción'!$C$10:$C$251,0),33),"")</f>
        <v/>
      </c>
      <c r="J229" s="689" t="str">
        <f t="array" ref="J229">IFERROR(INDEX('Controles de Corrupción'!$C$10:$AZ$251,MATCH('Mapa Riesgo Corrupción'!B229,'Controles de Corrupción'!$C$10:$C$251,0),36),"")</f>
        <v/>
      </c>
      <c r="K229" s="689" t="str">
        <f t="array" ref="K229">IFERROR(INDEX('Controles de Corrupción'!$C$10:$AZ$251,MATCH('Mapa Riesgo Corrupción'!B229,'Controles de Corrupción'!$C$10:$C$251,0),37),"")</f>
        <v/>
      </c>
      <c r="L229" s="689"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1149</v>
      </c>
      <c r="B230" s="684"/>
      <c r="C230" s="684"/>
      <c r="D230" s="684"/>
      <c r="E230" s="684"/>
      <c r="F230" s="684"/>
      <c r="G230" s="684"/>
      <c r="H230" s="684"/>
      <c r="I230" s="684"/>
      <c r="J230" s="684"/>
      <c r="K230" s="684"/>
      <c r="L230" s="684"/>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1150</v>
      </c>
      <c r="B231" s="684"/>
      <c r="C231" s="684"/>
      <c r="D231" s="684"/>
      <c r="E231" s="684"/>
      <c r="F231" s="684"/>
      <c r="G231" s="684"/>
      <c r="H231" s="684"/>
      <c r="I231" s="684"/>
      <c r="J231" s="684"/>
      <c r="K231" s="684"/>
      <c r="L231" s="684"/>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1151</v>
      </c>
      <c r="B232" s="684"/>
      <c r="C232" s="684"/>
      <c r="D232" s="684"/>
      <c r="E232" s="684"/>
      <c r="F232" s="684"/>
      <c r="G232" s="684"/>
      <c r="H232" s="684"/>
      <c r="I232" s="684"/>
      <c r="J232" s="684"/>
      <c r="K232" s="684"/>
      <c r="L232" s="684"/>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1152</v>
      </c>
      <c r="B233" s="684"/>
      <c r="C233" s="684"/>
      <c r="D233" s="684"/>
      <c r="E233" s="684"/>
      <c r="F233" s="684"/>
      <c r="G233" s="684"/>
      <c r="H233" s="684"/>
      <c r="I233" s="684"/>
      <c r="J233" s="684"/>
      <c r="K233" s="684"/>
      <c r="L233" s="684"/>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1153</v>
      </c>
      <c r="B234" s="685"/>
      <c r="C234" s="685"/>
      <c r="D234" s="685"/>
      <c r="E234" s="685"/>
      <c r="F234" s="685"/>
      <c r="G234" s="685"/>
      <c r="H234" s="685"/>
      <c r="I234" s="685"/>
      <c r="J234" s="685"/>
      <c r="K234" s="685"/>
      <c r="L234" s="685"/>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1154</v>
      </c>
      <c r="B235" s="690"/>
      <c r="C235" s="690" t="str">
        <f t="array" ref="C235">IFERROR(INDEX('Riesgos de Corrupción'!$B$10:$BN$99,MATCH('Mapa Riesgo Corrupción'!B235,'Riesgos de Corrupción'!$B$10:$B$99,0),2),"")</f>
        <v/>
      </c>
      <c r="D235" s="690" t="str">
        <f t="array" ref="D235">IFERROR(INDEX('Riesgos de Corrupción'!$B$10:$BN$99,MATCH('Mapa Riesgo Corrupción'!B235,'Riesgos de Corrupción'!$B$10:$B$99,0),4),"")</f>
        <v/>
      </c>
      <c r="E235" s="691" t="str">
        <f t="array" ref="E235">IFERROR(INDEX('Riesgos de Corrupción'!$B$10:$BN$99,MATCH('Mapa Riesgo Corrupción'!B235,'Riesgos de Corrupción'!$B$10:$B$99,0),5),"")</f>
        <v/>
      </c>
      <c r="F235" s="689" t="str">
        <f t="array" ref="F235">IFERROR(INDEX('Riesgos de Corrupción'!$B$10:$BN$99,MATCH('Mapa Riesgo Corrupción'!B235,'Riesgos de Corrupción'!$B$10:$B$99,0),18),"")</f>
        <v/>
      </c>
      <c r="G235" s="689" t="str">
        <f t="array" ref="G235">IFERROR(INDEX('Riesgos de Corrupción'!$B$10:$BN$99,MATCH('Mapa Riesgo Corrupción'!B235,'Riesgos de Corrupción'!$B$10:$B$99,0),63),"")</f>
        <v/>
      </c>
      <c r="H235" s="692" t="str">
        <f t="array" ref="H235">IFERROR(INDEX('Riesgos de Corrupción'!$B$10:$BN$99,MATCH('Mapa Riesgo Corrupción'!B235,'Riesgos de Corrupción'!$B$10:$B$99,0),64),"")</f>
        <v/>
      </c>
      <c r="I235" s="689" t="str">
        <f t="array" ref="I235">IFERROR(INDEX('Controles de Corrupción'!$C$10:$AZ$251,MATCH('Mapa Riesgo Corrupción'!B235,'Controles de Corrupción'!$C$10:$C$251,0),33),"")</f>
        <v/>
      </c>
      <c r="J235" s="689" t="str">
        <f t="array" ref="J235">IFERROR(INDEX('Controles de Corrupción'!$C$10:$AZ$251,MATCH('Mapa Riesgo Corrupción'!B235,'Controles de Corrupción'!$C$10:$C$251,0),36),"")</f>
        <v/>
      </c>
      <c r="K235" s="689" t="str">
        <f t="array" ref="K235">IFERROR(INDEX('Controles de Corrupción'!$C$10:$AZ$251,MATCH('Mapa Riesgo Corrupción'!B235,'Controles de Corrupción'!$C$10:$C$251,0),37),"")</f>
        <v/>
      </c>
      <c r="L235" s="689"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1155</v>
      </c>
      <c r="B236" s="684"/>
      <c r="C236" s="684"/>
      <c r="D236" s="684"/>
      <c r="E236" s="684"/>
      <c r="F236" s="684"/>
      <c r="G236" s="684"/>
      <c r="H236" s="684"/>
      <c r="I236" s="684"/>
      <c r="J236" s="684"/>
      <c r="K236" s="684"/>
      <c r="L236" s="684"/>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1156</v>
      </c>
      <c r="B237" s="684"/>
      <c r="C237" s="684"/>
      <c r="D237" s="684"/>
      <c r="E237" s="684"/>
      <c r="F237" s="684"/>
      <c r="G237" s="684"/>
      <c r="H237" s="684"/>
      <c r="I237" s="684"/>
      <c r="J237" s="684"/>
      <c r="K237" s="684"/>
      <c r="L237" s="684"/>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1157</v>
      </c>
      <c r="B238" s="684"/>
      <c r="C238" s="684"/>
      <c r="D238" s="684"/>
      <c r="E238" s="684"/>
      <c r="F238" s="684"/>
      <c r="G238" s="684"/>
      <c r="H238" s="684"/>
      <c r="I238" s="684"/>
      <c r="J238" s="684"/>
      <c r="K238" s="684"/>
      <c r="L238" s="684"/>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1158</v>
      </c>
      <c r="B239" s="684"/>
      <c r="C239" s="684"/>
      <c r="D239" s="684"/>
      <c r="E239" s="684"/>
      <c r="F239" s="684"/>
      <c r="G239" s="684"/>
      <c r="H239" s="684"/>
      <c r="I239" s="684"/>
      <c r="J239" s="684"/>
      <c r="K239" s="684"/>
      <c r="L239" s="684"/>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1159</v>
      </c>
      <c r="B240" s="685"/>
      <c r="C240" s="685"/>
      <c r="D240" s="685"/>
      <c r="E240" s="685"/>
      <c r="F240" s="685"/>
      <c r="G240" s="685"/>
      <c r="H240" s="685"/>
      <c r="I240" s="685"/>
      <c r="J240" s="685"/>
      <c r="K240" s="685"/>
      <c r="L240" s="685"/>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1160</v>
      </c>
      <c r="B241" s="690"/>
      <c r="C241" s="690" t="str">
        <f t="array" ref="C241">IFERROR(INDEX('Riesgos de Corrupción'!$B$10:$BN$99,MATCH('Mapa Riesgo Corrupción'!B241,'Riesgos de Corrupción'!$B$10:$B$99,0),2),"")</f>
        <v/>
      </c>
      <c r="D241" s="690" t="str">
        <f t="array" ref="D241">IFERROR(INDEX('Riesgos de Corrupción'!$B$10:$BN$99,MATCH('Mapa Riesgo Corrupción'!B241,'Riesgos de Corrupción'!$B$10:$B$99,0),4),"")</f>
        <v/>
      </c>
      <c r="E241" s="691" t="str">
        <f t="array" ref="E241">IFERROR(INDEX('Riesgos de Corrupción'!$B$10:$BN$99,MATCH('Mapa Riesgo Corrupción'!B241,'Riesgos de Corrupción'!$B$10:$B$99,0),5),"")</f>
        <v/>
      </c>
      <c r="F241" s="689" t="str">
        <f t="array" ref="F241">IFERROR(INDEX('Riesgos de Corrupción'!$B$10:$BN$99,MATCH('Mapa Riesgo Corrupción'!B241,'Riesgos de Corrupción'!$B$10:$B$99,0),18),"")</f>
        <v/>
      </c>
      <c r="G241" s="689" t="str">
        <f t="array" ref="G241">IFERROR(INDEX('Riesgos de Corrupción'!$B$10:$BN$99,MATCH('Mapa Riesgo Corrupción'!B241,'Riesgos de Corrupción'!$B$10:$B$99,0),63),"")</f>
        <v/>
      </c>
      <c r="H241" s="692" t="str">
        <f t="array" ref="H241">IFERROR(INDEX('Riesgos de Corrupción'!$B$10:$BN$99,MATCH('Mapa Riesgo Corrupción'!B241,'Riesgos de Corrupción'!$B$10:$B$99,0),64),"")</f>
        <v/>
      </c>
      <c r="I241" s="689" t="str">
        <f t="array" ref="I241">IFERROR(INDEX('Controles de Corrupción'!$C$10:$AZ$251,MATCH('Mapa Riesgo Corrupción'!B241,'Controles de Corrupción'!$C$10:$C$251,0),33),"")</f>
        <v/>
      </c>
      <c r="J241" s="689" t="str">
        <f t="array" ref="J241">IFERROR(INDEX('Controles de Corrupción'!$C$10:$AZ$251,MATCH('Mapa Riesgo Corrupción'!B241,'Controles de Corrupción'!$C$10:$C$251,0),36),"")</f>
        <v/>
      </c>
      <c r="K241" s="689" t="str">
        <f t="array" ref="K241">IFERROR(INDEX('Controles de Corrupción'!$C$10:$AZ$251,MATCH('Mapa Riesgo Corrupción'!B241,'Controles de Corrupción'!$C$10:$C$251,0),37),"")</f>
        <v/>
      </c>
      <c r="L241" s="689"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1161</v>
      </c>
      <c r="B242" s="684"/>
      <c r="C242" s="684"/>
      <c r="D242" s="684"/>
      <c r="E242" s="684"/>
      <c r="F242" s="684"/>
      <c r="G242" s="684"/>
      <c r="H242" s="684"/>
      <c r="I242" s="684"/>
      <c r="J242" s="684"/>
      <c r="K242" s="684"/>
      <c r="L242" s="684"/>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1162</v>
      </c>
      <c r="B243" s="684"/>
      <c r="C243" s="684"/>
      <c r="D243" s="684"/>
      <c r="E243" s="684"/>
      <c r="F243" s="684"/>
      <c r="G243" s="684"/>
      <c r="H243" s="684"/>
      <c r="I243" s="684"/>
      <c r="J243" s="684"/>
      <c r="K243" s="684"/>
      <c r="L243" s="684"/>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1163</v>
      </c>
      <c r="B244" s="684"/>
      <c r="C244" s="684"/>
      <c r="D244" s="684"/>
      <c r="E244" s="684"/>
      <c r="F244" s="684"/>
      <c r="G244" s="684"/>
      <c r="H244" s="684"/>
      <c r="I244" s="684"/>
      <c r="J244" s="684"/>
      <c r="K244" s="684"/>
      <c r="L244" s="684"/>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1164</v>
      </c>
      <c r="B245" s="684"/>
      <c r="C245" s="684"/>
      <c r="D245" s="684"/>
      <c r="E245" s="684"/>
      <c r="F245" s="684"/>
      <c r="G245" s="684"/>
      <c r="H245" s="684"/>
      <c r="I245" s="684"/>
      <c r="J245" s="684"/>
      <c r="K245" s="684"/>
      <c r="L245" s="684"/>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1165</v>
      </c>
      <c r="B246" s="685"/>
      <c r="C246" s="685"/>
      <c r="D246" s="685"/>
      <c r="E246" s="685"/>
      <c r="F246" s="685"/>
      <c r="G246" s="685"/>
      <c r="H246" s="685"/>
      <c r="I246" s="685"/>
      <c r="J246" s="685"/>
      <c r="K246" s="685"/>
      <c r="L246" s="685"/>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1166</v>
      </c>
      <c r="B247" s="690"/>
      <c r="C247" s="690" t="str">
        <f t="array" ref="C247">IFERROR(INDEX('Riesgos de Corrupción'!$B$10:$BN$99,MATCH('Mapa Riesgo Corrupción'!B247,'Riesgos de Corrupción'!$B$10:$B$99,0),2),"")</f>
        <v/>
      </c>
      <c r="D247" s="690" t="str">
        <f t="array" ref="D247">IFERROR(INDEX('Riesgos de Corrupción'!$B$10:$BN$99,MATCH('Mapa Riesgo Corrupción'!B247,'Riesgos de Corrupción'!$B$10:$B$99,0),4),"")</f>
        <v/>
      </c>
      <c r="E247" s="691" t="str">
        <f t="array" ref="E247">IFERROR(INDEX('Riesgos de Corrupción'!$B$10:$BN$99,MATCH('Mapa Riesgo Corrupción'!B247,'Riesgos de Corrupción'!$B$10:$B$99,0),5),"")</f>
        <v/>
      </c>
      <c r="F247" s="689" t="str">
        <f t="array" ref="F247">IFERROR(INDEX('Riesgos de Corrupción'!$B$10:$BN$99,MATCH('Mapa Riesgo Corrupción'!B247,'Riesgos de Corrupción'!$B$10:$B$99,0),18),"")</f>
        <v/>
      </c>
      <c r="G247" s="689" t="str">
        <f t="array" ref="G247">IFERROR(INDEX('Riesgos de Corrupción'!$B$10:$BN$99,MATCH('Mapa Riesgo Corrupción'!B247,'Riesgos de Corrupción'!$B$10:$B$99,0),63),"")</f>
        <v/>
      </c>
      <c r="H247" s="692" t="str">
        <f t="array" ref="H247">IFERROR(INDEX('Riesgos de Corrupción'!$B$10:$BN$99,MATCH('Mapa Riesgo Corrupción'!B247,'Riesgos de Corrupción'!$B$10:$B$99,0),64),"")</f>
        <v/>
      </c>
      <c r="I247" s="689" t="str">
        <f t="array" ref="I247">IFERROR(INDEX('Controles de Corrupción'!$C$10:$AZ$251,MATCH('Mapa Riesgo Corrupción'!B247,'Controles de Corrupción'!$C$10:$C$251,0),33),"")</f>
        <v/>
      </c>
      <c r="J247" s="689" t="str">
        <f t="array" ref="J247">IFERROR(INDEX('Controles de Corrupción'!$C$10:$AZ$251,MATCH('Mapa Riesgo Corrupción'!B247,'Controles de Corrupción'!$C$10:$C$251,0),36),"")</f>
        <v/>
      </c>
      <c r="K247" s="689" t="str">
        <f t="array" ref="K247">IFERROR(INDEX('Controles de Corrupción'!$C$10:$AZ$251,MATCH('Mapa Riesgo Corrupción'!B247,'Controles de Corrupción'!$C$10:$C$251,0),37),"")</f>
        <v/>
      </c>
      <c r="L247" s="689"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1167</v>
      </c>
      <c r="B248" s="684"/>
      <c r="C248" s="684"/>
      <c r="D248" s="684"/>
      <c r="E248" s="684"/>
      <c r="F248" s="684"/>
      <c r="G248" s="684"/>
      <c r="H248" s="684"/>
      <c r="I248" s="684"/>
      <c r="J248" s="684"/>
      <c r="K248" s="684"/>
      <c r="L248" s="684"/>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1168</v>
      </c>
      <c r="B249" s="684"/>
      <c r="C249" s="684"/>
      <c r="D249" s="684"/>
      <c r="E249" s="684"/>
      <c r="F249" s="684"/>
      <c r="G249" s="684"/>
      <c r="H249" s="684"/>
      <c r="I249" s="684"/>
      <c r="J249" s="684"/>
      <c r="K249" s="684"/>
      <c r="L249" s="684"/>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1169</v>
      </c>
      <c r="B250" s="684"/>
      <c r="C250" s="684"/>
      <c r="D250" s="684"/>
      <c r="E250" s="684"/>
      <c r="F250" s="684"/>
      <c r="G250" s="684"/>
      <c r="H250" s="684"/>
      <c r="I250" s="684"/>
      <c r="J250" s="684"/>
      <c r="K250" s="684"/>
      <c r="L250" s="684"/>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1170</v>
      </c>
      <c r="B251" s="684"/>
      <c r="C251" s="684"/>
      <c r="D251" s="684"/>
      <c r="E251" s="684"/>
      <c r="F251" s="684"/>
      <c r="G251" s="684"/>
      <c r="H251" s="684"/>
      <c r="I251" s="684"/>
      <c r="J251" s="684"/>
      <c r="K251" s="684"/>
      <c r="L251" s="684"/>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1171</v>
      </c>
      <c r="B252" s="685"/>
      <c r="C252" s="685"/>
      <c r="D252" s="685"/>
      <c r="E252" s="685"/>
      <c r="F252" s="685"/>
      <c r="G252" s="685"/>
      <c r="H252" s="685"/>
      <c r="I252" s="685"/>
      <c r="J252" s="685"/>
      <c r="K252" s="685"/>
      <c r="L252" s="685"/>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1172</v>
      </c>
      <c r="B253" s="690"/>
      <c r="C253" s="690" t="str">
        <f t="array" ref="C253">IFERROR(INDEX('Riesgos de Corrupción'!$B$10:$BN$99,MATCH('Mapa Riesgo Corrupción'!B253,'Riesgos de Corrupción'!$B$10:$B$99,0),2),"")</f>
        <v/>
      </c>
      <c r="D253" s="690" t="str">
        <f t="array" ref="D253">IFERROR(INDEX('Riesgos de Corrupción'!$B$10:$BN$99,MATCH('Mapa Riesgo Corrupción'!B253,'Riesgos de Corrupción'!$B$10:$B$99,0),4),"")</f>
        <v/>
      </c>
      <c r="E253" s="691" t="str">
        <f t="array" ref="E253">IFERROR(INDEX('Riesgos de Corrupción'!$B$10:$BN$99,MATCH('Mapa Riesgo Corrupción'!B253,'Riesgos de Corrupción'!$B$10:$B$99,0),5),"")</f>
        <v/>
      </c>
      <c r="F253" s="689" t="str">
        <f t="array" ref="F253">IFERROR(INDEX('Riesgos de Corrupción'!$B$10:$BN$99,MATCH('Mapa Riesgo Corrupción'!B253,'Riesgos de Corrupción'!$B$10:$B$99,0),18),"")</f>
        <v/>
      </c>
      <c r="G253" s="689" t="str">
        <f t="array" ref="G253">IFERROR(INDEX('Riesgos de Corrupción'!$B$10:$BN$99,MATCH('Mapa Riesgo Corrupción'!B253,'Riesgos de Corrupción'!$B$10:$B$99,0),63),"")</f>
        <v/>
      </c>
      <c r="H253" s="692" t="str">
        <f t="array" ref="H253">IFERROR(INDEX('Riesgos de Corrupción'!$B$10:$BN$99,MATCH('Mapa Riesgo Corrupción'!B253,'Riesgos de Corrupción'!$B$10:$B$99,0),64),"")</f>
        <v/>
      </c>
      <c r="I253" s="689" t="str">
        <f t="array" ref="I253">IFERROR(INDEX('Controles de Corrupción'!$C$10:$AZ$251,MATCH('Mapa Riesgo Corrupción'!B253,'Controles de Corrupción'!$C$10:$C$251,0),33),"")</f>
        <v/>
      </c>
      <c r="J253" s="689" t="str">
        <f t="array" ref="J253">IFERROR(INDEX('Controles de Corrupción'!$C$10:$AZ$251,MATCH('Mapa Riesgo Corrupción'!B253,'Controles de Corrupción'!$C$10:$C$251,0),36),"")</f>
        <v/>
      </c>
      <c r="K253" s="689" t="str">
        <f t="array" ref="K253">IFERROR(INDEX('Controles de Corrupción'!$C$10:$AZ$251,MATCH('Mapa Riesgo Corrupción'!B253,'Controles de Corrupción'!$C$10:$C$251,0),37),"")</f>
        <v/>
      </c>
      <c r="L253" s="689"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1173</v>
      </c>
      <c r="B254" s="684"/>
      <c r="C254" s="684"/>
      <c r="D254" s="684"/>
      <c r="E254" s="684"/>
      <c r="F254" s="684"/>
      <c r="G254" s="684"/>
      <c r="H254" s="684"/>
      <c r="I254" s="684"/>
      <c r="J254" s="684"/>
      <c r="K254" s="684"/>
      <c r="L254" s="684"/>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1174</v>
      </c>
      <c r="B255" s="684"/>
      <c r="C255" s="684"/>
      <c r="D255" s="684"/>
      <c r="E255" s="684"/>
      <c r="F255" s="684"/>
      <c r="G255" s="684"/>
      <c r="H255" s="684"/>
      <c r="I255" s="684"/>
      <c r="J255" s="684"/>
      <c r="K255" s="684"/>
      <c r="L255" s="684"/>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1175</v>
      </c>
      <c r="B256" s="684"/>
      <c r="C256" s="684"/>
      <c r="D256" s="684"/>
      <c r="E256" s="684"/>
      <c r="F256" s="684"/>
      <c r="G256" s="684"/>
      <c r="H256" s="684"/>
      <c r="I256" s="684"/>
      <c r="J256" s="684"/>
      <c r="K256" s="684"/>
      <c r="L256" s="684"/>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1176</v>
      </c>
      <c r="B257" s="684"/>
      <c r="C257" s="684"/>
      <c r="D257" s="684"/>
      <c r="E257" s="684"/>
      <c r="F257" s="684"/>
      <c r="G257" s="684"/>
      <c r="H257" s="684"/>
      <c r="I257" s="684"/>
      <c r="J257" s="684"/>
      <c r="K257" s="684"/>
      <c r="L257" s="684"/>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1177</v>
      </c>
      <c r="B258" s="685"/>
      <c r="C258" s="685"/>
      <c r="D258" s="685"/>
      <c r="E258" s="685"/>
      <c r="F258" s="685"/>
      <c r="G258" s="685"/>
      <c r="H258" s="685"/>
      <c r="I258" s="685"/>
      <c r="J258" s="685"/>
      <c r="K258" s="685"/>
      <c r="L258" s="685"/>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1178</v>
      </c>
      <c r="B259" s="690"/>
      <c r="C259" s="690" t="str">
        <f t="array" ref="C259">IFERROR(INDEX('Riesgos de Corrupción'!$B$10:$BN$99,MATCH('Mapa Riesgo Corrupción'!B259,'Riesgos de Corrupción'!$B$10:$B$99,0),2),"")</f>
        <v/>
      </c>
      <c r="D259" s="690" t="str">
        <f t="array" ref="D259">IFERROR(INDEX('Riesgos de Corrupción'!$B$10:$BN$99,MATCH('Mapa Riesgo Corrupción'!B259,'Riesgos de Corrupción'!$B$10:$B$99,0),4),"")</f>
        <v/>
      </c>
      <c r="E259" s="691" t="str">
        <f t="array" ref="E259">IFERROR(INDEX('Riesgos de Corrupción'!$B$10:$BN$99,MATCH('Mapa Riesgo Corrupción'!B259,'Riesgos de Corrupción'!$B$10:$B$99,0),5),"")</f>
        <v/>
      </c>
      <c r="F259" s="689" t="str">
        <f t="array" ref="F259">IFERROR(INDEX('Riesgos de Corrupción'!$B$10:$BN$99,MATCH('Mapa Riesgo Corrupción'!B259,'Riesgos de Corrupción'!$B$10:$B$99,0),18),"")</f>
        <v/>
      </c>
      <c r="G259" s="689" t="str">
        <f t="array" ref="G259">IFERROR(INDEX('Riesgos de Corrupción'!$B$10:$BN$99,MATCH('Mapa Riesgo Corrupción'!B259,'Riesgos de Corrupción'!$B$10:$B$99,0),63),"")</f>
        <v/>
      </c>
      <c r="H259" s="692" t="str">
        <f t="array" ref="H259">IFERROR(INDEX('Riesgos de Corrupción'!$B$10:$BN$99,MATCH('Mapa Riesgo Corrupción'!B259,'Riesgos de Corrupción'!$B$10:$B$99,0),64),"")</f>
        <v/>
      </c>
      <c r="I259" s="689" t="str">
        <f t="array" ref="I259">IFERROR(INDEX('Controles de Corrupción'!$C$10:$AZ$251,MATCH('Mapa Riesgo Corrupción'!B259,'Controles de Corrupción'!$C$10:$C$251,0),33),"")</f>
        <v/>
      </c>
      <c r="J259" s="689" t="str">
        <f t="array" ref="J259">IFERROR(INDEX('Controles de Corrupción'!$C$10:$AZ$251,MATCH('Mapa Riesgo Corrupción'!B259,'Controles de Corrupción'!$C$10:$C$251,0),36),"")</f>
        <v/>
      </c>
      <c r="K259" s="689" t="str">
        <f t="array" ref="K259">IFERROR(INDEX('Controles de Corrupción'!$C$10:$AZ$251,MATCH('Mapa Riesgo Corrupción'!B259,'Controles de Corrupción'!$C$10:$C$251,0),37),"")</f>
        <v/>
      </c>
      <c r="L259" s="689"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1179</v>
      </c>
      <c r="B260" s="684"/>
      <c r="C260" s="684"/>
      <c r="D260" s="684"/>
      <c r="E260" s="684"/>
      <c r="F260" s="684"/>
      <c r="G260" s="684"/>
      <c r="H260" s="684"/>
      <c r="I260" s="684"/>
      <c r="J260" s="684"/>
      <c r="K260" s="684"/>
      <c r="L260" s="684"/>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1180</v>
      </c>
      <c r="B261" s="684"/>
      <c r="C261" s="684"/>
      <c r="D261" s="684"/>
      <c r="E261" s="684"/>
      <c r="F261" s="684"/>
      <c r="G261" s="684"/>
      <c r="H261" s="684"/>
      <c r="I261" s="684"/>
      <c r="J261" s="684"/>
      <c r="K261" s="684"/>
      <c r="L261" s="684"/>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1181</v>
      </c>
      <c r="B262" s="684"/>
      <c r="C262" s="684"/>
      <c r="D262" s="684"/>
      <c r="E262" s="684"/>
      <c r="F262" s="684"/>
      <c r="G262" s="684"/>
      <c r="H262" s="684"/>
      <c r="I262" s="684"/>
      <c r="J262" s="684"/>
      <c r="K262" s="684"/>
      <c r="L262" s="684"/>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1182</v>
      </c>
      <c r="B263" s="684"/>
      <c r="C263" s="684"/>
      <c r="D263" s="684"/>
      <c r="E263" s="684"/>
      <c r="F263" s="684"/>
      <c r="G263" s="684"/>
      <c r="H263" s="684"/>
      <c r="I263" s="684"/>
      <c r="J263" s="684"/>
      <c r="K263" s="684"/>
      <c r="L263" s="684"/>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1183</v>
      </c>
      <c r="B264" s="685"/>
      <c r="C264" s="685"/>
      <c r="D264" s="685"/>
      <c r="E264" s="685"/>
      <c r="F264" s="685"/>
      <c r="G264" s="685"/>
      <c r="H264" s="685"/>
      <c r="I264" s="685"/>
      <c r="J264" s="685"/>
      <c r="K264" s="685"/>
      <c r="L264" s="685"/>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1184</v>
      </c>
      <c r="B265" s="690"/>
      <c r="C265" s="690" t="str">
        <f t="array" ref="C265">IFERROR(INDEX('Riesgos de Corrupción'!$B$10:$BN$99,MATCH('Mapa Riesgo Corrupción'!B265,'Riesgos de Corrupción'!$B$10:$B$99,0),2),"")</f>
        <v/>
      </c>
      <c r="D265" s="690" t="str">
        <f t="array" ref="D265">IFERROR(INDEX('Riesgos de Corrupción'!$B$10:$BN$99,MATCH('Mapa Riesgo Corrupción'!B265,'Riesgos de Corrupción'!$B$10:$B$99,0),4),"")</f>
        <v/>
      </c>
      <c r="E265" s="691" t="str">
        <f t="array" ref="E265">IFERROR(INDEX('Riesgos de Corrupción'!$B$10:$BN$99,MATCH('Mapa Riesgo Corrupción'!B265,'Riesgos de Corrupción'!$B$10:$B$99,0),5),"")</f>
        <v/>
      </c>
      <c r="F265" s="689" t="str">
        <f t="array" ref="F265">IFERROR(INDEX('Riesgos de Corrupción'!$B$10:$BN$99,MATCH('Mapa Riesgo Corrupción'!B265,'Riesgos de Corrupción'!$B$10:$B$99,0),18),"")</f>
        <v/>
      </c>
      <c r="G265" s="689" t="str">
        <f t="array" ref="G265">IFERROR(INDEX('Riesgos de Corrupción'!$B$10:$BN$99,MATCH('Mapa Riesgo Corrupción'!B265,'Riesgos de Corrupción'!$B$10:$B$99,0),63),"")</f>
        <v/>
      </c>
      <c r="H265" s="692" t="str">
        <f t="array" ref="H265">IFERROR(INDEX('Riesgos de Corrupción'!$B$10:$BN$99,MATCH('Mapa Riesgo Corrupción'!B265,'Riesgos de Corrupción'!$B$10:$B$99,0),64),"")</f>
        <v/>
      </c>
      <c r="I265" s="689" t="str">
        <f t="array" ref="I265">IFERROR(INDEX('Controles de Corrupción'!$C$10:$AZ$251,MATCH('Mapa Riesgo Corrupción'!B265,'Controles de Corrupción'!$C$10:$C$251,0),33),"")</f>
        <v/>
      </c>
      <c r="J265" s="689" t="str">
        <f t="array" ref="J265">IFERROR(INDEX('Controles de Corrupción'!$C$10:$AZ$251,MATCH('Mapa Riesgo Corrupción'!B265,'Controles de Corrupción'!$C$10:$C$251,0),36),"")</f>
        <v/>
      </c>
      <c r="K265" s="689" t="str">
        <f t="array" ref="K265">IFERROR(INDEX('Controles de Corrupción'!$C$10:$AZ$251,MATCH('Mapa Riesgo Corrupción'!B265,'Controles de Corrupción'!$C$10:$C$251,0),37),"")</f>
        <v/>
      </c>
      <c r="L265" s="689"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1185</v>
      </c>
      <c r="B266" s="684"/>
      <c r="C266" s="684"/>
      <c r="D266" s="684"/>
      <c r="E266" s="684"/>
      <c r="F266" s="684"/>
      <c r="G266" s="684"/>
      <c r="H266" s="684"/>
      <c r="I266" s="684"/>
      <c r="J266" s="684"/>
      <c r="K266" s="684"/>
      <c r="L266" s="684"/>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1186</v>
      </c>
      <c r="B267" s="684"/>
      <c r="C267" s="684"/>
      <c r="D267" s="684"/>
      <c r="E267" s="684"/>
      <c r="F267" s="684"/>
      <c r="G267" s="684"/>
      <c r="H267" s="684"/>
      <c r="I267" s="684"/>
      <c r="J267" s="684"/>
      <c r="K267" s="684"/>
      <c r="L267" s="684"/>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1187</v>
      </c>
      <c r="B268" s="684"/>
      <c r="C268" s="684"/>
      <c r="D268" s="684"/>
      <c r="E268" s="684"/>
      <c r="F268" s="684"/>
      <c r="G268" s="684"/>
      <c r="H268" s="684"/>
      <c r="I268" s="684"/>
      <c r="J268" s="684"/>
      <c r="K268" s="684"/>
      <c r="L268" s="684"/>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1188</v>
      </c>
      <c r="B269" s="684"/>
      <c r="C269" s="684"/>
      <c r="D269" s="684"/>
      <c r="E269" s="684"/>
      <c r="F269" s="684"/>
      <c r="G269" s="684"/>
      <c r="H269" s="684"/>
      <c r="I269" s="684"/>
      <c r="J269" s="684"/>
      <c r="K269" s="684"/>
      <c r="L269" s="684"/>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1189</v>
      </c>
      <c r="B270" s="685"/>
      <c r="C270" s="685"/>
      <c r="D270" s="685"/>
      <c r="E270" s="685"/>
      <c r="F270" s="685"/>
      <c r="G270" s="685"/>
      <c r="H270" s="685"/>
      <c r="I270" s="685"/>
      <c r="J270" s="685"/>
      <c r="K270" s="685"/>
      <c r="L270" s="685"/>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1190</v>
      </c>
      <c r="B271" s="690"/>
      <c r="C271" s="690" t="str">
        <f t="array" ref="C271">IFERROR(INDEX('Riesgos de Corrupción'!$B$10:$BN$99,MATCH('Mapa Riesgo Corrupción'!B271,'Riesgos de Corrupción'!$B$10:$B$99,0),2),"")</f>
        <v/>
      </c>
      <c r="D271" s="690" t="str">
        <f t="array" ref="D271">IFERROR(INDEX('Riesgos de Corrupción'!$B$10:$BN$99,MATCH('Mapa Riesgo Corrupción'!B271,'Riesgos de Corrupción'!$B$10:$B$99,0),4),"")</f>
        <v/>
      </c>
      <c r="E271" s="691" t="str">
        <f t="array" ref="E271">IFERROR(INDEX('Riesgos de Corrupción'!$B$10:$BN$99,MATCH('Mapa Riesgo Corrupción'!B271,'Riesgos de Corrupción'!$B$10:$B$99,0),5),"")</f>
        <v/>
      </c>
      <c r="F271" s="689" t="str">
        <f t="array" ref="F271">IFERROR(INDEX('Riesgos de Corrupción'!$B$10:$BN$99,MATCH('Mapa Riesgo Corrupción'!B271,'Riesgos de Corrupción'!$B$10:$B$99,0),18),"")</f>
        <v/>
      </c>
      <c r="G271" s="689" t="str">
        <f t="array" ref="G271">IFERROR(INDEX('Riesgos de Corrupción'!$B$10:$BN$99,MATCH('Mapa Riesgo Corrupción'!B271,'Riesgos de Corrupción'!$B$10:$B$99,0),63),"")</f>
        <v/>
      </c>
      <c r="H271" s="692" t="str">
        <f t="array" ref="H271">IFERROR(INDEX('Riesgos de Corrupción'!$B$10:$BN$99,MATCH('Mapa Riesgo Corrupción'!B271,'Riesgos de Corrupción'!$B$10:$B$99,0),64),"")</f>
        <v/>
      </c>
      <c r="I271" s="689" t="str">
        <f t="array" ref="I271">IFERROR(INDEX('Controles de Corrupción'!$C$10:$AZ$251,MATCH('Mapa Riesgo Corrupción'!B271,'Controles de Corrupción'!$C$10:$C$251,0),33),"")</f>
        <v/>
      </c>
      <c r="J271" s="689" t="str">
        <f t="array" ref="J271">IFERROR(INDEX('Controles de Corrupción'!$C$10:$AZ$251,MATCH('Mapa Riesgo Corrupción'!B271,'Controles de Corrupción'!$C$10:$C$251,0),36),"")</f>
        <v/>
      </c>
      <c r="K271" s="689" t="str">
        <f t="array" ref="K271">IFERROR(INDEX('Controles de Corrupción'!$C$10:$AZ$251,MATCH('Mapa Riesgo Corrupción'!B271,'Controles de Corrupción'!$C$10:$C$251,0),37),"")</f>
        <v/>
      </c>
      <c r="L271" s="689"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1191</v>
      </c>
      <c r="B272" s="684"/>
      <c r="C272" s="684"/>
      <c r="D272" s="684"/>
      <c r="E272" s="684"/>
      <c r="F272" s="684"/>
      <c r="G272" s="684"/>
      <c r="H272" s="684"/>
      <c r="I272" s="684"/>
      <c r="J272" s="684"/>
      <c r="K272" s="684"/>
      <c r="L272" s="684"/>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1192</v>
      </c>
      <c r="B273" s="684"/>
      <c r="C273" s="684"/>
      <c r="D273" s="684"/>
      <c r="E273" s="684"/>
      <c r="F273" s="684"/>
      <c r="G273" s="684"/>
      <c r="H273" s="684"/>
      <c r="I273" s="684"/>
      <c r="J273" s="684"/>
      <c r="K273" s="684"/>
      <c r="L273" s="684"/>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1193</v>
      </c>
      <c r="B274" s="684"/>
      <c r="C274" s="684"/>
      <c r="D274" s="684"/>
      <c r="E274" s="684"/>
      <c r="F274" s="684"/>
      <c r="G274" s="684"/>
      <c r="H274" s="684"/>
      <c r="I274" s="684"/>
      <c r="J274" s="684"/>
      <c r="K274" s="684"/>
      <c r="L274" s="684"/>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1194</v>
      </c>
      <c r="B275" s="684"/>
      <c r="C275" s="684"/>
      <c r="D275" s="684"/>
      <c r="E275" s="684"/>
      <c r="F275" s="684"/>
      <c r="G275" s="684"/>
      <c r="H275" s="684"/>
      <c r="I275" s="684"/>
      <c r="J275" s="684"/>
      <c r="K275" s="684"/>
      <c r="L275" s="684"/>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1195</v>
      </c>
      <c r="B276" s="685"/>
      <c r="C276" s="685"/>
      <c r="D276" s="685"/>
      <c r="E276" s="685"/>
      <c r="F276" s="685"/>
      <c r="G276" s="685"/>
      <c r="H276" s="685"/>
      <c r="I276" s="685"/>
      <c r="J276" s="685"/>
      <c r="K276" s="685"/>
      <c r="L276" s="685"/>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1196</v>
      </c>
      <c r="B277" s="690"/>
      <c r="C277" s="690" t="str">
        <f t="array" ref="C277">IFERROR(INDEX('Riesgos de Corrupción'!$B$10:$BN$99,MATCH('Mapa Riesgo Corrupción'!B277,'Riesgos de Corrupción'!$B$10:$B$99,0),2),"")</f>
        <v/>
      </c>
      <c r="D277" s="690" t="str">
        <f t="array" ref="D277">IFERROR(INDEX('Riesgos de Corrupción'!$B$10:$BN$99,MATCH('Mapa Riesgo Corrupción'!B277,'Riesgos de Corrupción'!$B$10:$B$99,0),4),"")</f>
        <v/>
      </c>
      <c r="E277" s="691" t="str">
        <f t="array" ref="E277">IFERROR(INDEX('Riesgos de Corrupción'!$B$10:$BN$99,MATCH('Mapa Riesgo Corrupción'!B277,'Riesgos de Corrupción'!$B$10:$B$99,0),5),"")</f>
        <v/>
      </c>
      <c r="F277" s="689" t="str">
        <f t="array" ref="F277">IFERROR(INDEX('Riesgos de Corrupción'!$B$10:$BN$99,MATCH('Mapa Riesgo Corrupción'!B277,'Riesgos de Corrupción'!$B$10:$B$99,0),18),"")</f>
        <v/>
      </c>
      <c r="G277" s="689" t="str">
        <f t="array" ref="G277">IFERROR(INDEX('Riesgos de Corrupción'!$B$10:$BN$99,MATCH('Mapa Riesgo Corrupción'!B277,'Riesgos de Corrupción'!$B$10:$B$99,0),63),"")</f>
        <v/>
      </c>
      <c r="H277" s="692" t="str">
        <f t="array" ref="H277">IFERROR(INDEX('Riesgos de Corrupción'!$B$10:$BN$99,MATCH('Mapa Riesgo Corrupción'!B277,'Riesgos de Corrupción'!$B$10:$B$99,0),64),"")</f>
        <v/>
      </c>
      <c r="I277" s="689" t="str">
        <f t="array" ref="I277">IFERROR(INDEX('Controles de Corrupción'!$C$10:$AZ$251,MATCH('Mapa Riesgo Corrupción'!B277,'Controles de Corrupción'!$C$10:$C$251,0),33),"")</f>
        <v/>
      </c>
      <c r="J277" s="689" t="str">
        <f t="array" ref="J277">IFERROR(INDEX('Controles de Corrupción'!$C$10:$AZ$251,MATCH('Mapa Riesgo Corrupción'!B277,'Controles de Corrupción'!$C$10:$C$251,0),36),"")</f>
        <v/>
      </c>
      <c r="K277" s="689" t="str">
        <f t="array" ref="K277">IFERROR(INDEX('Controles de Corrupción'!$C$10:$AZ$251,MATCH('Mapa Riesgo Corrupción'!B277,'Controles de Corrupción'!$C$10:$C$251,0),37),"")</f>
        <v/>
      </c>
      <c r="L277" s="689"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1197</v>
      </c>
      <c r="B278" s="684"/>
      <c r="C278" s="684"/>
      <c r="D278" s="684"/>
      <c r="E278" s="684"/>
      <c r="F278" s="684"/>
      <c r="G278" s="684"/>
      <c r="H278" s="684"/>
      <c r="I278" s="684"/>
      <c r="J278" s="684"/>
      <c r="K278" s="684"/>
      <c r="L278" s="684"/>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1198</v>
      </c>
      <c r="B279" s="684"/>
      <c r="C279" s="684"/>
      <c r="D279" s="684"/>
      <c r="E279" s="684"/>
      <c r="F279" s="684"/>
      <c r="G279" s="684"/>
      <c r="H279" s="684"/>
      <c r="I279" s="684"/>
      <c r="J279" s="684"/>
      <c r="K279" s="684"/>
      <c r="L279" s="684"/>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1199</v>
      </c>
      <c r="B280" s="684"/>
      <c r="C280" s="684"/>
      <c r="D280" s="684"/>
      <c r="E280" s="684"/>
      <c r="F280" s="684"/>
      <c r="G280" s="684"/>
      <c r="H280" s="684"/>
      <c r="I280" s="684"/>
      <c r="J280" s="684"/>
      <c r="K280" s="684"/>
      <c r="L280" s="684"/>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1200</v>
      </c>
      <c r="B281" s="684"/>
      <c r="C281" s="684"/>
      <c r="D281" s="684"/>
      <c r="E281" s="684"/>
      <c r="F281" s="684"/>
      <c r="G281" s="684"/>
      <c r="H281" s="684"/>
      <c r="I281" s="684"/>
      <c r="J281" s="684"/>
      <c r="K281" s="684"/>
      <c r="L281" s="684"/>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1201</v>
      </c>
      <c r="B282" s="685"/>
      <c r="C282" s="685"/>
      <c r="D282" s="685"/>
      <c r="E282" s="685"/>
      <c r="F282" s="685"/>
      <c r="G282" s="685"/>
      <c r="H282" s="685"/>
      <c r="I282" s="685"/>
      <c r="J282" s="685"/>
      <c r="K282" s="685"/>
      <c r="L282" s="685"/>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1202</v>
      </c>
      <c r="B283" s="690"/>
      <c r="C283" s="690" t="str">
        <f t="array" ref="C283">IFERROR(INDEX('Riesgos de Corrupción'!$B$10:$BN$99,MATCH('Mapa Riesgo Corrupción'!B283,'Riesgos de Corrupción'!$B$10:$B$99,0),2),"")</f>
        <v/>
      </c>
      <c r="D283" s="690" t="str">
        <f t="array" ref="D283">IFERROR(INDEX('Riesgos de Corrupción'!$B$10:$BN$99,MATCH('Mapa Riesgo Corrupción'!B283,'Riesgos de Corrupción'!$B$10:$B$99,0),4),"")</f>
        <v/>
      </c>
      <c r="E283" s="691" t="str">
        <f t="array" ref="E283">IFERROR(INDEX('Riesgos de Corrupción'!$B$10:$BN$99,MATCH('Mapa Riesgo Corrupción'!B283,'Riesgos de Corrupción'!$B$10:$B$99,0),5),"")</f>
        <v/>
      </c>
      <c r="F283" s="689" t="str">
        <f t="array" ref="F283">IFERROR(INDEX('Riesgos de Corrupción'!$B$10:$BN$99,MATCH('Mapa Riesgo Corrupción'!B283,'Riesgos de Corrupción'!$B$10:$B$99,0),18),"")</f>
        <v/>
      </c>
      <c r="G283" s="689" t="str">
        <f t="array" ref="G283">IFERROR(INDEX('Riesgos de Corrupción'!$B$10:$BN$99,MATCH('Mapa Riesgo Corrupción'!B283,'Riesgos de Corrupción'!$B$10:$B$99,0),63),"")</f>
        <v/>
      </c>
      <c r="H283" s="692" t="str">
        <f t="array" ref="H283">IFERROR(INDEX('Riesgos de Corrupción'!$B$10:$BN$99,MATCH('Mapa Riesgo Corrupción'!B283,'Riesgos de Corrupción'!$B$10:$B$99,0),64),"")</f>
        <v/>
      </c>
      <c r="I283" s="689" t="str">
        <f t="array" ref="I283">IFERROR(INDEX('Controles de Corrupción'!$C$10:$AZ$251,MATCH('Mapa Riesgo Corrupción'!B283,'Controles de Corrupción'!$C$10:$C$251,0),33),"")</f>
        <v/>
      </c>
      <c r="J283" s="689" t="str">
        <f t="array" ref="J283">IFERROR(INDEX('Controles de Corrupción'!$C$10:$AZ$251,MATCH('Mapa Riesgo Corrupción'!B283,'Controles de Corrupción'!$C$10:$C$251,0),36),"")</f>
        <v/>
      </c>
      <c r="K283" s="689" t="str">
        <f t="array" ref="K283">IFERROR(INDEX('Controles de Corrupción'!$C$10:$AZ$251,MATCH('Mapa Riesgo Corrupción'!B283,'Controles de Corrupción'!$C$10:$C$251,0),37),"")</f>
        <v/>
      </c>
      <c r="L283" s="689"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1203</v>
      </c>
      <c r="B284" s="684"/>
      <c r="C284" s="684"/>
      <c r="D284" s="684"/>
      <c r="E284" s="684"/>
      <c r="F284" s="684"/>
      <c r="G284" s="684"/>
      <c r="H284" s="684"/>
      <c r="I284" s="684"/>
      <c r="J284" s="684"/>
      <c r="K284" s="684"/>
      <c r="L284" s="684"/>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1204</v>
      </c>
      <c r="B285" s="684"/>
      <c r="C285" s="684"/>
      <c r="D285" s="684"/>
      <c r="E285" s="684"/>
      <c r="F285" s="684"/>
      <c r="G285" s="684"/>
      <c r="H285" s="684"/>
      <c r="I285" s="684"/>
      <c r="J285" s="684"/>
      <c r="K285" s="684"/>
      <c r="L285" s="684"/>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1205</v>
      </c>
      <c r="B286" s="684"/>
      <c r="C286" s="684"/>
      <c r="D286" s="684"/>
      <c r="E286" s="684"/>
      <c r="F286" s="684"/>
      <c r="G286" s="684"/>
      <c r="H286" s="684"/>
      <c r="I286" s="684"/>
      <c r="J286" s="684"/>
      <c r="K286" s="684"/>
      <c r="L286" s="684"/>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1206</v>
      </c>
      <c r="B287" s="684"/>
      <c r="C287" s="684"/>
      <c r="D287" s="684"/>
      <c r="E287" s="684"/>
      <c r="F287" s="684"/>
      <c r="G287" s="684"/>
      <c r="H287" s="684"/>
      <c r="I287" s="684"/>
      <c r="J287" s="684"/>
      <c r="K287" s="684"/>
      <c r="L287" s="684"/>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1207</v>
      </c>
      <c r="B288" s="685"/>
      <c r="C288" s="685"/>
      <c r="D288" s="685"/>
      <c r="E288" s="685"/>
      <c r="F288" s="685"/>
      <c r="G288" s="685"/>
      <c r="H288" s="685"/>
      <c r="I288" s="685"/>
      <c r="J288" s="685"/>
      <c r="K288" s="685"/>
      <c r="L288" s="685"/>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1208</v>
      </c>
      <c r="B289" s="690"/>
      <c r="C289" s="690" t="str">
        <f t="array" ref="C289">IFERROR(INDEX('Riesgos de Corrupción'!$B$10:$BN$99,MATCH('Mapa Riesgo Corrupción'!B289,'Riesgos de Corrupción'!$B$10:$B$99,0),2),"")</f>
        <v/>
      </c>
      <c r="D289" s="690" t="str">
        <f t="array" ref="D289">IFERROR(INDEX('Riesgos de Corrupción'!$B$10:$BN$99,MATCH('Mapa Riesgo Corrupción'!B289,'Riesgos de Corrupción'!$B$10:$B$99,0),4),"")</f>
        <v/>
      </c>
      <c r="E289" s="691" t="str">
        <f t="array" ref="E289">IFERROR(INDEX('Riesgos de Corrupción'!$B$10:$BN$99,MATCH('Mapa Riesgo Corrupción'!B289,'Riesgos de Corrupción'!$B$10:$B$99,0),5),"")</f>
        <v/>
      </c>
      <c r="F289" s="689" t="str">
        <f t="array" ref="F289">IFERROR(INDEX('Riesgos de Corrupción'!$B$10:$BN$99,MATCH('Mapa Riesgo Corrupción'!B289,'Riesgos de Corrupción'!$B$10:$B$99,0),18),"")</f>
        <v/>
      </c>
      <c r="G289" s="689" t="str">
        <f t="array" ref="G289">IFERROR(INDEX('Riesgos de Corrupción'!$B$10:$BN$99,MATCH('Mapa Riesgo Corrupción'!B289,'Riesgos de Corrupción'!$B$10:$B$99,0),63),"")</f>
        <v/>
      </c>
      <c r="H289" s="692" t="str">
        <f t="array" ref="H289">IFERROR(INDEX('Riesgos de Corrupción'!$B$10:$BN$99,MATCH('Mapa Riesgo Corrupción'!B289,'Riesgos de Corrupción'!$B$10:$B$99,0),64),"")</f>
        <v/>
      </c>
      <c r="I289" s="689" t="str">
        <f t="array" ref="I289">IFERROR(INDEX('Controles de Corrupción'!$C$10:$AZ$251,MATCH('Mapa Riesgo Corrupción'!B289,'Controles de Corrupción'!$C$10:$C$251,0),33),"")</f>
        <v/>
      </c>
      <c r="J289" s="689" t="str">
        <f t="array" ref="J289">IFERROR(INDEX('Controles de Corrupción'!$C$10:$AZ$251,MATCH('Mapa Riesgo Corrupción'!B289,'Controles de Corrupción'!$C$10:$C$251,0),36),"")</f>
        <v/>
      </c>
      <c r="K289" s="689" t="str">
        <f t="array" ref="K289">IFERROR(INDEX('Controles de Corrupción'!$C$10:$AZ$251,MATCH('Mapa Riesgo Corrupción'!B289,'Controles de Corrupción'!$C$10:$C$251,0),37),"")</f>
        <v/>
      </c>
      <c r="L289" s="689"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1209</v>
      </c>
      <c r="B290" s="684"/>
      <c r="C290" s="684"/>
      <c r="D290" s="684"/>
      <c r="E290" s="684"/>
      <c r="F290" s="684"/>
      <c r="G290" s="684"/>
      <c r="H290" s="684"/>
      <c r="I290" s="684"/>
      <c r="J290" s="684"/>
      <c r="K290" s="684"/>
      <c r="L290" s="684"/>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1210</v>
      </c>
      <c r="B291" s="684"/>
      <c r="C291" s="684"/>
      <c r="D291" s="684"/>
      <c r="E291" s="684"/>
      <c r="F291" s="684"/>
      <c r="G291" s="684"/>
      <c r="H291" s="684"/>
      <c r="I291" s="684"/>
      <c r="J291" s="684"/>
      <c r="K291" s="684"/>
      <c r="L291" s="684"/>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1211</v>
      </c>
      <c r="B292" s="684"/>
      <c r="C292" s="684"/>
      <c r="D292" s="684"/>
      <c r="E292" s="684"/>
      <c r="F292" s="684"/>
      <c r="G292" s="684"/>
      <c r="H292" s="684"/>
      <c r="I292" s="684"/>
      <c r="J292" s="684"/>
      <c r="K292" s="684"/>
      <c r="L292" s="684"/>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1212</v>
      </c>
      <c r="B293" s="684"/>
      <c r="C293" s="684"/>
      <c r="D293" s="684"/>
      <c r="E293" s="684"/>
      <c r="F293" s="684"/>
      <c r="G293" s="684"/>
      <c r="H293" s="684"/>
      <c r="I293" s="684"/>
      <c r="J293" s="684"/>
      <c r="K293" s="684"/>
      <c r="L293" s="684"/>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1213</v>
      </c>
      <c r="B294" s="685"/>
      <c r="C294" s="685"/>
      <c r="D294" s="685"/>
      <c r="E294" s="685"/>
      <c r="F294" s="685"/>
      <c r="G294" s="685"/>
      <c r="H294" s="685"/>
      <c r="I294" s="685"/>
      <c r="J294" s="685"/>
      <c r="K294" s="685"/>
      <c r="L294" s="685"/>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1214</v>
      </c>
      <c r="B295" s="690"/>
      <c r="C295" s="690" t="str">
        <f t="array" ref="C295">IFERROR(INDEX('Riesgos de Corrupción'!$B$10:$BN$99,MATCH('Mapa Riesgo Corrupción'!B295,'Riesgos de Corrupción'!$B$10:$B$99,0),2),"")</f>
        <v/>
      </c>
      <c r="D295" s="690" t="str">
        <f t="array" ref="D295">IFERROR(INDEX('Riesgos de Corrupción'!$B$10:$BN$99,MATCH('Mapa Riesgo Corrupción'!B295,'Riesgos de Corrupción'!$B$10:$B$99,0),4),"")</f>
        <v/>
      </c>
      <c r="E295" s="691" t="str">
        <f t="array" ref="E295">IFERROR(INDEX('Riesgos de Corrupción'!$B$10:$BN$99,MATCH('Mapa Riesgo Corrupción'!B295,'Riesgos de Corrupción'!$B$10:$B$99,0),5),"")</f>
        <v/>
      </c>
      <c r="F295" s="689" t="str">
        <f t="array" ref="F295">IFERROR(INDEX('Riesgos de Corrupción'!$B$10:$BN$99,MATCH('Mapa Riesgo Corrupción'!B295,'Riesgos de Corrupción'!$B$10:$B$99,0),18),"")</f>
        <v/>
      </c>
      <c r="G295" s="689" t="str">
        <f t="array" ref="G295">IFERROR(INDEX('Riesgos de Corrupción'!$B$10:$BN$99,MATCH('Mapa Riesgo Corrupción'!B295,'Riesgos de Corrupción'!$B$10:$B$99,0),63),"")</f>
        <v/>
      </c>
      <c r="H295" s="692" t="str">
        <f t="array" ref="H295">IFERROR(INDEX('Riesgos de Corrupción'!$B$10:$BN$99,MATCH('Mapa Riesgo Corrupción'!B295,'Riesgos de Corrupción'!$B$10:$B$99,0),64),"")</f>
        <v/>
      </c>
      <c r="I295" s="689" t="str">
        <f t="array" ref="I295">IFERROR(INDEX('Controles de Corrupción'!$C$10:$AZ$251,MATCH('Mapa Riesgo Corrupción'!B295,'Controles de Corrupción'!$C$10:$C$251,0),33),"")</f>
        <v/>
      </c>
      <c r="J295" s="689" t="str">
        <f t="array" ref="J295">IFERROR(INDEX('Controles de Corrupción'!$C$10:$AZ$251,MATCH('Mapa Riesgo Corrupción'!B295,'Controles de Corrupción'!$C$10:$C$251,0),36),"")</f>
        <v/>
      </c>
      <c r="K295" s="689" t="str">
        <f t="array" ref="K295">IFERROR(INDEX('Controles de Corrupción'!$C$10:$AZ$251,MATCH('Mapa Riesgo Corrupción'!B295,'Controles de Corrupción'!$C$10:$C$251,0),37),"")</f>
        <v/>
      </c>
      <c r="L295" s="689"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1215</v>
      </c>
      <c r="B296" s="684"/>
      <c r="C296" s="684"/>
      <c r="D296" s="684"/>
      <c r="E296" s="684"/>
      <c r="F296" s="684"/>
      <c r="G296" s="684"/>
      <c r="H296" s="684"/>
      <c r="I296" s="684"/>
      <c r="J296" s="684"/>
      <c r="K296" s="684"/>
      <c r="L296" s="684"/>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1216</v>
      </c>
      <c r="B297" s="684"/>
      <c r="C297" s="684"/>
      <c r="D297" s="684"/>
      <c r="E297" s="684"/>
      <c r="F297" s="684"/>
      <c r="G297" s="684"/>
      <c r="H297" s="684"/>
      <c r="I297" s="684"/>
      <c r="J297" s="684"/>
      <c r="K297" s="684"/>
      <c r="L297" s="684"/>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1217</v>
      </c>
      <c r="B298" s="684"/>
      <c r="C298" s="684"/>
      <c r="D298" s="684"/>
      <c r="E298" s="684"/>
      <c r="F298" s="684"/>
      <c r="G298" s="684"/>
      <c r="H298" s="684"/>
      <c r="I298" s="684"/>
      <c r="J298" s="684"/>
      <c r="K298" s="684"/>
      <c r="L298" s="684"/>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1218</v>
      </c>
      <c r="B299" s="684"/>
      <c r="C299" s="684"/>
      <c r="D299" s="684"/>
      <c r="E299" s="684"/>
      <c r="F299" s="684"/>
      <c r="G299" s="684"/>
      <c r="H299" s="684"/>
      <c r="I299" s="684"/>
      <c r="J299" s="684"/>
      <c r="K299" s="684"/>
      <c r="L299" s="684"/>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1219</v>
      </c>
      <c r="B300" s="685"/>
      <c r="C300" s="685"/>
      <c r="D300" s="685"/>
      <c r="E300" s="685"/>
      <c r="F300" s="685"/>
      <c r="G300" s="685"/>
      <c r="H300" s="685"/>
      <c r="I300" s="685"/>
      <c r="J300" s="685"/>
      <c r="K300" s="685"/>
      <c r="L300" s="685"/>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1220</v>
      </c>
      <c r="B301" s="690"/>
      <c r="C301" s="690" t="str">
        <f t="array" ref="C301">IFERROR(INDEX('Riesgos de Corrupción'!$B$10:$BN$99,MATCH('Mapa Riesgo Corrupción'!B301,'Riesgos de Corrupción'!$B$10:$B$99,0),2),"")</f>
        <v/>
      </c>
      <c r="D301" s="690" t="str">
        <f t="array" ref="D301">IFERROR(INDEX('Riesgos de Corrupción'!$B$10:$BN$99,MATCH('Mapa Riesgo Corrupción'!B301,'Riesgos de Corrupción'!$B$10:$B$99,0),4),"")</f>
        <v/>
      </c>
      <c r="E301" s="691" t="str">
        <f t="array" ref="E301">IFERROR(INDEX('Riesgos de Corrupción'!$B$10:$BN$99,MATCH('Mapa Riesgo Corrupción'!B301,'Riesgos de Corrupción'!$B$10:$B$99,0),5),"")</f>
        <v/>
      </c>
      <c r="F301" s="689" t="str">
        <f t="array" ref="F301">IFERROR(INDEX('Riesgos de Corrupción'!$B$10:$BN$99,MATCH('Mapa Riesgo Corrupción'!B301,'Riesgos de Corrupción'!$B$10:$B$99,0),18),"")</f>
        <v/>
      </c>
      <c r="G301" s="689" t="str">
        <f t="array" ref="G301">IFERROR(INDEX('Riesgos de Corrupción'!$B$10:$BN$99,MATCH('Mapa Riesgo Corrupción'!B301,'Riesgos de Corrupción'!$B$10:$B$99,0),63),"")</f>
        <v/>
      </c>
      <c r="H301" s="692" t="str">
        <f t="array" ref="H301">IFERROR(INDEX('Riesgos de Corrupción'!$B$10:$BN$99,MATCH('Mapa Riesgo Corrupción'!B301,'Riesgos de Corrupción'!$B$10:$B$99,0),64),"")</f>
        <v/>
      </c>
      <c r="I301" s="689" t="str">
        <f t="array" ref="I301">IFERROR(INDEX('Controles de Corrupción'!$C$10:$AZ$251,MATCH('Mapa Riesgo Corrupción'!B301,'Controles de Corrupción'!$C$10:$C$251,0),33),"")</f>
        <v/>
      </c>
      <c r="J301" s="689" t="str">
        <f t="array" ref="J301">IFERROR(INDEX('Controles de Corrupción'!$C$10:$AZ$251,MATCH('Mapa Riesgo Corrupción'!B301,'Controles de Corrupción'!$C$10:$C$251,0),36),"")</f>
        <v/>
      </c>
      <c r="K301" s="689" t="str">
        <f t="array" ref="K301">IFERROR(INDEX('Controles de Corrupción'!$C$10:$AZ$251,MATCH('Mapa Riesgo Corrupción'!B301,'Controles de Corrupción'!$C$10:$C$251,0),37),"")</f>
        <v/>
      </c>
      <c r="L301" s="689"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1221</v>
      </c>
      <c r="B302" s="684"/>
      <c r="C302" s="684"/>
      <c r="D302" s="684"/>
      <c r="E302" s="684"/>
      <c r="F302" s="684"/>
      <c r="G302" s="684"/>
      <c r="H302" s="684"/>
      <c r="I302" s="684"/>
      <c r="J302" s="684"/>
      <c r="K302" s="684"/>
      <c r="L302" s="684"/>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1222</v>
      </c>
      <c r="B303" s="684"/>
      <c r="C303" s="684"/>
      <c r="D303" s="684"/>
      <c r="E303" s="684"/>
      <c r="F303" s="684"/>
      <c r="G303" s="684"/>
      <c r="H303" s="684"/>
      <c r="I303" s="684"/>
      <c r="J303" s="684"/>
      <c r="K303" s="684"/>
      <c r="L303" s="684"/>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1223</v>
      </c>
      <c r="B304" s="684"/>
      <c r="C304" s="684"/>
      <c r="D304" s="684"/>
      <c r="E304" s="684"/>
      <c r="F304" s="684"/>
      <c r="G304" s="684"/>
      <c r="H304" s="684"/>
      <c r="I304" s="684"/>
      <c r="J304" s="684"/>
      <c r="K304" s="684"/>
      <c r="L304" s="684"/>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1224</v>
      </c>
      <c r="B305" s="684"/>
      <c r="C305" s="684"/>
      <c r="D305" s="684"/>
      <c r="E305" s="684"/>
      <c r="F305" s="684"/>
      <c r="G305" s="684"/>
      <c r="H305" s="684"/>
      <c r="I305" s="684"/>
      <c r="J305" s="684"/>
      <c r="K305" s="684"/>
      <c r="L305" s="684"/>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1225</v>
      </c>
      <c r="B306" s="685"/>
      <c r="C306" s="685"/>
      <c r="D306" s="685"/>
      <c r="E306" s="685"/>
      <c r="F306" s="685"/>
      <c r="G306" s="685"/>
      <c r="H306" s="685"/>
      <c r="I306" s="685"/>
      <c r="J306" s="685"/>
      <c r="K306" s="685"/>
      <c r="L306" s="685"/>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1226</v>
      </c>
      <c r="B307" s="690"/>
      <c r="C307" s="690" t="str">
        <f t="array" ref="C307">IFERROR(INDEX('Riesgos de Corrupción'!$B$10:$BN$99,MATCH('Mapa Riesgo Corrupción'!B307,'Riesgos de Corrupción'!$B$10:$B$99,0),2),"")</f>
        <v/>
      </c>
      <c r="D307" s="690" t="str">
        <f t="array" ref="D307">IFERROR(INDEX('Riesgos de Corrupción'!$B$10:$BN$99,MATCH('Mapa Riesgo Corrupción'!B307,'Riesgos de Corrupción'!$B$10:$B$99,0),4),"")</f>
        <v/>
      </c>
      <c r="E307" s="691" t="str">
        <f t="array" ref="E307">IFERROR(INDEX('Riesgos de Corrupción'!$B$10:$BN$99,MATCH('Mapa Riesgo Corrupción'!B307,'Riesgos de Corrupción'!$B$10:$B$99,0),5),"")</f>
        <v/>
      </c>
      <c r="F307" s="689" t="str">
        <f t="array" ref="F307">IFERROR(INDEX('Riesgos de Corrupción'!$B$10:$BN$99,MATCH('Mapa Riesgo Corrupción'!B307,'Riesgos de Corrupción'!$B$10:$B$99,0),18),"")</f>
        <v/>
      </c>
      <c r="G307" s="689" t="str">
        <f t="array" ref="G307">IFERROR(INDEX('Riesgos de Corrupción'!$B$10:$BN$99,MATCH('Mapa Riesgo Corrupción'!B307,'Riesgos de Corrupción'!$B$10:$B$99,0),63),"")</f>
        <v/>
      </c>
      <c r="H307" s="692" t="str">
        <f t="array" ref="H307">IFERROR(INDEX('Riesgos de Corrupción'!$B$10:$BN$99,MATCH('Mapa Riesgo Corrupción'!B307,'Riesgos de Corrupción'!$B$10:$B$99,0),64),"")</f>
        <v/>
      </c>
      <c r="I307" s="689" t="str">
        <f t="array" ref="I307">IFERROR(INDEX('Controles de Corrupción'!$C$10:$AZ$251,MATCH('Mapa Riesgo Corrupción'!B307,'Controles de Corrupción'!$C$10:$C$251,0),33),"")</f>
        <v/>
      </c>
      <c r="J307" s="689" t="str">
        <f t="array" ref="J307">IFERROR(INDEX('Controles de Corrupción'!$C$10:$AZ$251,MATCH('Mapa Riesgo Corrupción'!B307,'Controles de Corrupción'!$C$10:$C$251,0),36),"")</f>
        <v/>
      </c>
      <c r="K307" s="689" t="str">
        <f t="array" ref="K307">IFERROR(INDEX('Controles de Corrupción'!$C$10:$AZ$251,MATCH('Mapa Riesgo Corrupción'!B307,'Controles de Corrupción'!$C$10:$C$251,0),37),"")</f>
        <v/>
      </c>
      <c r="L307" s="689"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1227</v>
      </c>
      <c r="B308" s="684"/>
      <c r="C308" s="684"/>
      <c r="D308" s="684"/>
      <c r="E308" s="684"/>
      <c r="F308" s="684"/>
      <c r="G308" s="684"/>
      <c r="H308" s="684"/>
      <c r="I308" s="684"/>
      <c r="J308" s="684"/>
      <c r="K308" s="684"/>
      <c r="L308" s="684"/>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1228</v>
      </c>
      <c r="B309" s="684"/>
      <c r="C309" s="684"/>
      <c r="D309" s="684"/>
      <c r="E309" s="684"/>
      <c r="F309" s="684"/>
      <c r="G309" s="684"/>
      <c r="H309" s="684"/>
      <c r="I309" s="684"/>
      <c r="J309" s="684"/>
      <c r="K309" s="684"/>
      <c r="L309" s="684"/>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1229</v>
      </c>
      <c r="B310" s="684"/>
      <c r="C310" s="684"/>
      <c r="D310" s="684"/>
      <c r="E310" s="684"/>
      <c r="F310" s="684"/>
      <c r="G310" s="684"/>
      <c r="H310" s="684"/>
      <c r="I310" s="684"/>
      <c r="J310" s="684"/>
      <c r="K310" s="684"/>
      <c r="L310" s="684"/>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1230</v>
      </c>
      <c r="B311" s="684"/>
      <c r="C311" s="684"/>
      <c r="D311" s="684"/>
      <c r="E311" s="684"/>
      <c r="F311" s="684"/>
      <c r="G311" s="684"/>
      <c r="H311" s="684"/>
      <c r="I311" s="684"/>
      <c r="J311" s="684"/>
      <c r="K311" s="684"/>
      <c r="L311" s="684"/>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1231</v>
      </c>
      <c r="B312" s="685"/>
      <c r="C312" s="685"/>
      <c r="D312" s="685"/>
      <c r="E312" s="685"/>
      <c r="F312" s="685"/>
      <c r="G312" s="685"/>
      <c r="H312" s="685"/>
      <c r="I312" s="685"/>
      <c r="J312" s="685"/>
      <c r="K312" s="685"/>
      <c r="L312" s="685"/>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1232</v>
      </c>
      <c r="B313" s="690"/>
      <c r="C313" s="690" t="str">
        <f t="array" ref="C313">IFERROR(INDEX('Riesgos de Corrupción'!$B$10:$BN$99,MATCH('Mapa Riesgo Corrupción'!B313,'Riesgos de Corrupción'!$B$10:$B$99,0),2),"")</f>
        <v/>
      </c>
      <c r="D313" s="690" t="str">
        <f t="array" ref="D313">IFERROR(INDEX('Riesgos de Corrupción'!$B$10:$BN$99,MATCH('Mapa Riesgo Corrupción'!B313,'Riesgos de Corrupción'!$B$10:$B$99,0),4),"")</f>
        <v/>
      </c>
      <c r="E313" s="691" t="str">
        <f t="array" ref="E313">IFERROR(INDEX('Riesgos de Corrupción'!$B$10:$BN$99,MATCH('Mapa Riesgo Corrupción'!B313,'Riesgos de Corrupción'!$B$10:$B$99,0),5),"")</f>
        <v/>
      </c>
      <c r="F313" s="689" t="str">
        <f t="array" ref="F313">IFERROR(INDEX('Riesgos de Corrupción'!$B$10:$BN$99,MATCH('Mapa Riesgo Corrupción'!B313,'Riesgos de Corrupción'!$B$10:$B$99,0),18),"")</f>
        <v/>
      </c>
      <c r="G313" s="689" t="str">
        <f t="array" ref="G313">IFERROR(INDEX('Riesgos de Corrupción'!$B$10:$BN$99,MATCH('Mapa Riesgo Corrupción'!B313,'Riesgos de Corrupción'!$B$10:$B$99,0),63),"")</f>
        <v/>
      </c>
      <c r="H313" s="692" t="str">
        <f t="array" ref="H313">IFERROR(INDEX('Riesgos de Corrupción'!$B$10:$BN$99,MATCH('Mapa Riesgo Corrupción'!B313,'Riesgos de Corrupción'!$B$10:$B$99,0),64),"")</f>
        <v/>
      </c>
      <c r="I313" s="689" t="str">
        <f t="array" ref="I313">IFERROR(INDEX('Controles de Corrupción'!$C$10:$AZ$251,MATCH('Mapa Riesgo Corrupción'!B313,'Controles de Corrupción'!$C$10:$C$251,0),33),"")</f>
        <v/>
      </c>
      <c r="J313" s="689" t="str">
        <f t="array" ref="J313">IFERROR(INDEX('Controles de Corrupción'!$C$10:$AZ$251,MATCH('Mapa Riesgo Corrupción'!B313,'Controles de Corrupción'!$C$10:$C$251,0),36),"")</f>
        <v/>
      </c>
      <c r="K313" s="689" t="str">
        <f t="array" ref="K313">IFERROR(INDEX('Controles de Corrupción'!$C$10:$AZ$251,MATCH('Mapa Riesgo Corrupción'!B313,'Controles de Corrupción'!$C$10:$C$251,0),37),"")</f>
        <v/>
      </c>
      <c r="L313" s="689"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1233</v>
      </c>
      <c r="B314" s="684"/>
      <c r="C314" s="684"/>
      <c r="D314" s="684"/>
      <c r="E314" s="684"/>
      <c r="F314" s="684"/>
      <c r="G314" s="684"/>
      <c r="H314" s="684"/>
      <c r="I314" s="684"/>
      <c r="J314" s="684"/>
      <c r="K314" s="684"/>
      <c r="L314" s="684"/>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1234</v>
      </c>
      <c r="B315" s="684"/>
      <c r="C315" s="684"/>
      <c r="D315" s="684"/>
      <c r="E315" s="684"/>
      <c r="F315" s="684"/>
      <c r="G315" s="684"/>
      <c r="H315" s="684"/>
      <c r="I315" s="684"/>
      <c r="J315" s="684"/>
      <c r="K315" s="684"/>
      <c r="L315" s="684"/>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1235</v>
      </c>
      <c r="B316" s="684"/>
      <c r="C316" s="684"/>
      <c r="D316" s="684"/>
      <c r="E316" s="684"/>
      <c r="F316" s="684"/>
      <c r="G316" s="684"/>
      <c r="H316" s="684"/>
      <c r="I316" s="684"/>
      <c r="J316" s="684"/>
      <c r="K316" s="684"/>
      <c r="L316" s="684"/>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1236</v>
      </c>
      <c r="B317" s="684"/>
      <c r="C317" s="684"/>
      <c r="D317" s="684"/>
      <c r="E317" s="684"/>
      <c r="F317" s="684"/>
      <c r="G317" s="684"/>
      <c r="H317" s="684"/>
      <c r="I317" s="684"/>
      <c r="J317" s="684"/>
      <c r="K317" s="684"/>
      <c r="L317" s="684"/>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1237</v>
      </c>
      <c r="B318" s="685"/>
      <c r="C318" s="685"/>
      <c r="D318" s="685"/>
      <c r="E318" s="685"/>
      <c r="F318" s="685"/>
      <c r="G318" s="685"/>
      <c r="H318" s="685"/>
      <c r="I318" s="685"/>
      <c r="J318" s="685"/>
      <c r="K318" s="685"/>
      <c r="L318" s="685"/>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1238</v>
      </c>
      <c r="B319" s="690"/>
      <c r="C319" s="690" t="str">
        <f t="array" ref="C319">IFERROR(INDEX('Riesgos de Corrupción'!$B$10:$BN$99,MATCH('Mapa Riesgo Corrupción'!B319,'Riesgos de Corrupción'!$B$10:$B$99,0),2),"")</f>
        <v/>
      </c>
      <c r="D319" s="690" t="str">
        <f t="array" ref="D319">IFERROR(INDEX('Riesgos de Corrupción'!$B$10:$BN$99,MATCH('Mapa Riesgo Corrupción'!B319,'Riesgos de Corrupción'!$B$10:$B$99,0),4),"")</f>
        <v/>
      </c>
      <c r="E319" s="691" t="str">
        <f t="array" ref="E319">IFERROR(INDEX('Riesgos de Corrupción'!$B$10:$BN$99,MATCH('Mapa Riesgo Corrupción'!B319,'Riesgos de Corrupción'!$B$10:$B$99,0),5),"")</f>
        <v/>
      </c>
      <c r="F319" s="689" t="str">
        <f t="array" ref="F319">IFERROR(INDEX('Riesgos de Corrupción'!$B$10:$BN$99,MATCH('Mapa Riesgo Corrupción'!B319,'Riesgos de Corrupción'!$B$10:$B$99,0),18),"")</f>
        <v/>
      </c>
      <c r="G319" s="689" t="str">
        <f t="array" ref="G319">IFERROR(INDEX('Riesgos de Corrupción'!$B$10:$BN$99,MATCH('Mapa Riesgo Corrupción'!B319,'Riesgos de Corrupción'!$B$10:$B$99,0),63),"")</f>
        <v/>
      </c>
      <c r="H319" s="692" t="str">
        <f t="array" ref="H319">IFERROR(INDEX('Riesgos de Corrupción'!$B$10:$BN$99,MATCH('Mapa Riesgo Corrupción'!B319,'Riesgos de Corrupción'!$B$10:$B$99,0),64),"")</f>
        <v/>
      </c>
      <c r="I319" s="689" t="str">
        <f t="array" ref="I319">IFERROR(INDEX('Controles de Corrupción'!$C$10:$AZ$251,MATCH('Mapa Riesgo Corrupción'!B319,'Controles de Corrupción'!$C$10:$C$251,0),33),"")</f>
        <v/>
      </c>
      <c r="J319" s="689" t="str">
        <f t="array" ref="J319">IFERROR(INDEX('Controles de Corrupción'!$C$10:$AZ$251,MATCH('Mapa Riesgo Corrupción'!B319,'Controles de Corrupción'!$C$10:$C$251,0),36),"")</f>
        <v/>
      </c>
      <c r="K319" s="689" t="str">
        <f t="array" ref="K319">IFERROR(INDEX('Controles de Corrupción'!$C$10:$AZ$251,MATCH('Mapa Riesgo Corrupción'!B319,'Controles de Corrupción'!$C$10:$C$251,0),37),"")</f>
        <v/>
      </c>
      <c r="L319" s="689"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1239</v>
      </c>
      <c r="B320" s="684"/>
      <c r="C320" s="684"/>
      <c r="D320" s="684"/>
      <c r="E320" s="684"/>
      <c r="F320" s="684"/>
      <c r="G320" s="684"/>
      <c r="H320" s="684"/>
      <c r="I320" s="684"/>
      <c r="J320" s="684"/>
      <c r="K320" s="684"/>
      <c r="L320" s="684"/>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1240</v>
      </c>
      <c r="B321" s="684"/>
      <c r="C321" s="684"/>
      <c r="D321" s="684"/>
      <c r="E321" s="684"/>
      <c r="F321" s="684"/>
      <c r="G321" s="684"/>
      <c r="H321" s="684"/>
      <c r="I321" s="684"/>
      <c r="J321" s="684"/>
      <c r="K321" s="684"/>
      <c r="L321" s="684"/>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1241</v>
      </c>
      <c r="B322" s="684"/>
      <c r="C322" s="684"/>
      <c r="D322" s="684"/>
      <c r="E322" s="684"/>
      <c r="F322" s="684"/>
      <c r="G322" s="684"/>
      <c r="H322" s="684"/>
      <c r="I322" s="684"/>
      <c r="J322" s="684"/>
      <c r="K322" s="684"/>
      <c r="L322" s="684"/>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1242</v>
      </c>
      <c r="B323" s="684"/>
      <c r="C323" s="684"/>
      <c r="D323" s="684"/>
      <c r="E323" s="684"/>
      <c r="F323" s="684"/>
      <c r="G323" s="684"/>
      <c r="H323" s="684"/>
      <c r="I323" s="684"/>
      <c r="J323" s="684"/>
      <c r="K323" s="684"/>
      <c r="L323" s="684"/>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1243</v>
      </c>
      <c r="B324" s="685"/>
      <c r="C324" s="685"/>
      <c r="D324" s="685"/>
      <c r="E324" s="685"/>
      <c r="F324" s="685"/>
      <c r="G324" s="685"/>
      <c r="H324" s="685"/>
      <c r="I324" s="685"/>
      <c r="J324" s="685"/>
      <c r="K324" s="685"/>
      <c r="L324" s="685"/>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1244</v>
      </c>
      <c r="B325" s="690"/>
      <c r="C325" s="690" t="str">
        <f t="array" ref="C325">IFERROR(INDEX('Riesgos de Corrupción'!$B$10:$BN$99,MATCH('Mapa Riesgo Corrupción'!B325,'Riesgos de Corrupción'!$B$10:$B$99,0),2),"")</f>
        <v/>
      </c>
      <c r="D325" s="690" t="str">
        <f t="array" ref="D325">IFERROR(INDEX('Riesgos de Corrupción'!$B$10:$BN$99,MATCH('Mapa Riesgo Corrupción'!B325,'Riesgos de Corrupción'!$B$10:$B$99,0),4),"")</f>
        <v/>
      </c>
      <c r="E325" s="691" t="str">
        <f t="array" ref="E325">IFERROR(INDEX('Riesgos de Corrupción'!$B$10:$BN$99,MATCH('Mapa Riesgo Corrupción'!B325,'Riesgos de Corrupción'!$B$10:$B$99,0),5),"")</f>
        <v/>
      </c>
      <c r="F325" s="689" t="str">
        <f t="array" ref="F325">IFERROR(INDEX('Riesgos de Corrupción'!$B$10:$BN$99,MATCH('Mapa Riesgo Corrupción'!B325,'Riesgos de Corrupción'!$B$10:$B$99,0),18),"")</f>
        <v/>
      </c>
      <c r="G325" s="689" t="str">
        <f t="array" ref="G325">IFERROR(INDEX('Riesgos de Corrupción'!$B$10:$BN$99,MATCH('Mapa Riesgo Corrupción'!B325,'Riesgos de Corrupción'!$B$10:$B$99,0),63),"")</f>
        <v/>
      </c>
      <c r="H325" s="692" t="str">
        <f t="array" ref="H325">IFERROR(INDEX('Riesgos de Corrupción'!$B$10:$BN$99,MATCH('Mapa Riesgo Corrupción'!B325,'Riesgos de Corrupción'!$B$10:$B$99,0),64),"")</f>
        <v/>
      </c>
      <c r="I325" s="689" t="str">
        <f t="array" ref="I325">IFERROR(INDEX('Controles de Corrupción'!$C$10:$AZ$251,MATCH('Mapa Riesgo Corrupción'!B325,'Controles de Corrupción'!$C$10:$C$251,0),33),"")</f>
        <v/>
      </c>
      <c r="J325" s="689" t="str">
        <f t="array" ref="J325">IFERROR(INDEX('Controles de Corrupción'!$C$10:$AZ$251,MATCH('Mapa Riesgo Corrupción'!B325,'Controles de Corrupción'!$C$10:$C$251,0),36),"")</f>
        <v/>
      </c>
      <c r="K325" s="689" t="str">
        <f t="array" ref="K325">IFERROR(INDEX('Controles de Corrupción'!$C$10:$AZ$251,MATCH('Mapa Riesgo Corrupción'!B325,'Controles de Corrupción'!$C$10:$C$251,0),37),"")</f>
        <v/>
      </c>
      <c r="L325" s="689"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1245</v>
      </c>
      <c r="B326" s="684"/>
      <c r="C326" s="684"/>
      <c r="D326" s="684"/>
      <c r="E326" s="684"/>
      <c r="F326" s="684"/>
      <c r="G326" s="684"/>
      <c r="H326" s="684"/>
      <c r="I326" s="684"/>
      <c r="J326" s="684"/>
      <c r="K326" s="684"/>
      <c r="L326" s="684"/>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1246</v>
      </c>
      <c r="B327" s="684"/>
      <c r="C327" s="684"/>
      <c r="D327" s="684"/>
      <c r="E327" s="684"/>
      <c r="F327" s="684"/>
      <c r="G327" s="684"/>
      <c r="H327" s="684"/>
      <c r="I327" s="684"/>
      <c r="J327" s="684"/>
      <c r="K327" s="684"/>
      <c r="L327" s="684"/>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1247</v>
      </c>
      <c r="B328" s="684"/>
      <c r="C328" s="684"/>
      <c r="D328" s="684"/>
      <c r="E328" s="684"/>
      <c r="F328" s="684"/>
      <c r="G328" s="684"/>
      <c r="H328" s="684"/>
      <c r="I328" s="684"/>
      <c r="J328" s="684"/>
      <c r="K328" s="684"/>
      <c r="L328" s="684"/>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1248</v>
      </c>
      <c r="B329" s="684"/>
      <c r="C329" s="684"/>
      <c r="D329" s="684"/>
      <c r="E329" s="684"/>
      <c r="F329" s="684"/>
      <c r="G329" s="684"/>
      <c r="H329" s="684"/>
      <c r="I329" s="684"/>
      <c r="J329" s="684"/>
      <c r="K329" s="684"/>
      <c r="L329" s="684"/>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1249</v>
      </c>
      <c r="B330" s="685"/>
      <c r="C330" s="685"/>
      <c r="D330" s="685"/>
      <c r="E330" s="685"/>
      <c r="F330" s="685"/>
      <c r="G330" s="685"/>
      <c r="H330" s="685"/>
      <c r="I330" s="685"/>
      <c r="J330" s="685"/>
      <c r="K330" s="685"/>
      <c r="L330" s="685"/>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1250</v>
      </c>
      <c r="B331" s="690"/>
      <c r="C331" s="690" t="str">
        <f t="array" ref="C331">IFERROR(INDEX('Riesgos de Corrupción'!$B$10:$BN$99,MATCH('Mapa Riesgo Corrupción'!B331,'Riesgos de Corrupción'!$B$10:$B$99,0),2),"")</f>
        <v/>
      </c>
      <c r="D331" s="690" t="str">
        <f t="array" ref="D331">IFERROR(INDEX('Riesgos de Corrupción'!$B$10:$BN$99,MATCH('Mapa Riesgo Corrupción'!B331,'Riesgos de Corrupción'!$B$10:$B$99,0),4),"")</f>
        <v/>
      </c>
      <c r="E331" s="691" t="str">
        <f t="array" ref="E331">IFERROR(INDEX('Riesgos de Corrupción'!$B$10:$BN$99,MATCH('Mapa Riesgo Corrupción'!B331,'Riesgos de Corrupción'!$B$10:$B$99,0),5),"")</f>
        <v/>
      </c>
      <c r="F331" s="689" t="str">
        <f t="array" ref="F331">IFERROR(INDEX('Riesgos de Corrupción'!$B$10:$BN$99,MATCH('Mapa Riesgo Corrupción'!B331,'Riesgos de Corrupción'!$B$10:$B$99,0),18),"")</f>
        <v/>
      </c>
      <c r="G331" s="689" t="str">
        <f t="array" ref="G331">IFERROR(INDEX('Riesgos de Corrupción'!$B$10:$BN$99,MATCH('Mapa Riesgo Corrupción'!B331,'Riesgos de Corrupción'!$B$10:$B$99,0),63),"")</f>
        <v/>
      </c>
      <c r="H331" s="692" t="str">
        <f t="array" ref="H331">IFERROR(INDEX('Riesgos de Corrupción'!$B$10:$BN$99,MATCH('Mapa Riesgo Corrupción'!B331,'Riesgos de Corrupción'!$B$10:$B$99,0),64),"")</f>
        <v/>
      </c>
      <c r="I331" s="689" t="str">
        <f t="array" ref="I331">IFERROR(INDEX('Controles de Corrupción'!$C$10:$AZ$251,MATCH('Mapa Riesgo Corrupción'!B331,'Controles de Corrupción'!$C$10:$C$251,0),33),"")</f>
        <v/>
      </c>
      <c r="J331" s="689" t="str">
        <f t="array" ref="J331">IFERROR(INDEX('Controles de Corrupción'!$C$10:$AZ$251,MATCH('Mapa Riesgo Corrupción'!B331,'Controles de Corrupción'!$C$10:$C$251,0),36),"")</f>
        <v/>
      </c>
      <c r="K331" s="689" t="str">
        <f t="array" ref="K331">IFERROR(INDEX('Controles de Corrupción'!$C$10:$AZ$251,MATCH('Mapa Riesgo Corrupción'!B331,'Controles de Corrupción'!$C$10:$C$251,0),37),"")</f>
        <v/>
      </c>
      <c r="L331" s="689"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1251</v>
      </c>
      <c r="B332" s="684"/>
      <c r="C332" s="684"/>
      <c r="D332" s="684"/>
      <c r="E332" s="684"/>
      <c r="F332" s="684"/>
      <c r="G332" s="684"/>
      <c r="H332" s="684"/>
      <c r="I332" s="684"/>
      <c r="J332" s="684"/>
      <c r="K332" s="684"/>
      <c r="L332" s="684"/>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1252</v>
      </c>
      <c r="B333" s="684"/>
      <c r="C333" s="684"/>
      <c r="D333" s="684"/>
      <c r="E333" s="684"/>
      <c r="F333" s="684"/>
      <c r="G333" s="684"/>
      <c r="H333" s="684"/>
      <c r="I333" s="684"/>
      <c r="J333" s="684"/>
      <c r="K333" s="684"/>
      <c r="L333" s="684"/>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1253</v>
      </c>
      <c r="B334" s="684"/>
      <c r="C334" s="684"/>
      <c r="D334" s="684"/>
      <c r="E334" s="684"/>
      <c r="F334" s="684"/>
      <c r="G334" s="684"/>
      <c r="H334" s="684"/>
      <c r="I334" s="684"/>
      <c r="J334" s="684"/>
      <c r="K334" s="684"/>
      <c r="L334" s="684"/>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1254</v>
      </c>
      <c r="B335" s="684"/>
      <c r="C335" s="684"/>
      <c r="D335" s="684"/>
      <c r="E335" s="684"/>
      <c r="F335" s="684"/>
      <c r="G335" s="684"/>
      <c r="H335" s="684"/>
      <c r="I335" s="684"/>
      <c r="J335" s="684"/>
      <c r="K335" s="684"/>
      <c r="L335" s="684"/>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1255</v>
      </c>
      <c r="B336" s="685"/>
      <c r="C336" s="685"/>
      <c r="D336" s="685"/>
      <c r="E336" s="685"/>
      <c r="F336" s="685"/>
      <c r="G336" s="685"/>
      <c r="H336" s="685"/>
      <c r="I336" s="685"/>
      <c r="J336" s="685"/>
      <c r="K336" s="685"/>
      <c r="L336" s="685"/>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1256</v>
      </c>
      <c r="B337" s="690"/>
      <c r="C337" s="690" t="str">
        <f t="array" ref="C337">IFERROR(INDEX('Riesgos de Corrupción'!$B$10:$BN$99,MATCH('Mapa Riesgo Corrupción'!B337,'Riesgos de Corrupción'!$B$10:$B$99,0),2),"")</f>
        <v/>
      </c>
      <c r="D337" s="690" t="str">
        <f t="array" ref="D337">IFERROR(INDEX('Riesgos de Corrupción'!$B$10:$BN$99,MATCH('Mapa Riesgo Corrupción'!B337,'Riesgos de Corrupción'!$B$10:$B$99,0),4),"")</f>
        <v/>
      </c>
      <c r="E337" s="691" t="str">
        <f t="array" ref="E337">IFERROR(INDEX('Riesgos de Corrupción'!$B$10:$BN$99,MATCH('Mapa Riesgo Corrupción'!B337,'Riesgos de Corrupción'!$B$10:$B$99,0),5),"")</f>
        <v/>
      </c>
      <c r="F337" s="689" t="str">
        <f t="array" ref="F337">IFERROR(INDEX('Riesgos de Corrupción'!$B$10:$BN$99,MATCH('Mapa Riesgo Corrupción'!B337,'Riesgos de Corrupción'!$B$10:$B$99,0),18),"")</f>
        <v/>
      </c>
      <c r="G337" s="689" t="str">
        <f t="array" ref="G337">IFERROR(INDEX('Riesgos de Corrupción'!$B$10:$BN$99,MATCH('Mapa Riesgo Corrupción'!B337,'Riesgos de Corrupción'!$B$10:$B$99,0),63),"")</f>
        <v/>
      </c>
      <c r="H337" s="692" t="str">
        <f t="array" ref="H337">IFERROR(INDEX('Riesgos de Corrupción'!$B$10:$BN$99,MATCH('Mapa Riesgo Corrupción'!B337,'Riesgos de Corrupción'!$B$10:$B$99,0),64),"")</f>
        <v/>
      </c>
      <c r="I337" s="689" t="str">
        <f t="array" ref="I337">IFERROR(INDEX('Controles de Corrupción'!$C$10:$AZ$251,MATCH('Mapa Riesgo Corrupción'!B337,'Controles de Corrupción'!$C$10:$C$251,0),33),"")</f>
        <v/>
      </c>
      <c r="J337" s="689" t="str">
        <f t="array" ref="J337">IFERROR(INDEX('Controles de Corrupción'!$C$10:$AZ$251,MATCH('Mapa Riesgo Corrupción'!B337,'Controles de Corrupción'!$C$10:$C$251,0),36),"")</f>
        <v/>
      </c>
      <c r="K337" s="689" t="str">
        <f t="array" ref="K337">IFERROR(INDEX('Controles de Corrupción'!$C$10:$AZ$251,MATCH('Mapa Riesgo Corrupción'!B337,'Controles de Corrupción'!$C$10:$C$251,0),37),"")</f>
        <v/>
      </c>
      <c r="L337" s="689"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1257</v>
      </c>
      <c r="B338" s="684"/>
      <c r="C338" s="684"/>
      <c r="D338" s="684"/>
      <c r="E338" s="684"/>
      <c r="F338" s="684"/>
      <c r="G338" s="684"/>
      <c r="H338" s="684"/>
      <c r="I338" s="684"/>
      <c r="J338" s="684"/>
      <c r="K338" s="684"/>
      <c r="L338" s="684"/>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1258</v>
      </c>
      <c r="B339" s="684"/>
      <c r="C339" s="684"/>
      <c r="D339" s="684"/>
      <c r="E339" s="684"/>
      <c r="F339" s="684"/>
      <c r="G339" s="684"/>
      <c r="H339" s="684"/>
      <c r="I339" s="684"/>
      <c r="J339" s="684"/>
      <c r="K339" s="684"/>
      <c r="L339" s="684"/>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1259</v>
      </c>
      <c r="B340" s="684"/>
      <c r="C340" s="684"/>
      <c r="D340" s="684"/>
      <c r="E340" s="684"/>
      <c r="F340" s="684"/>
      <c r="G340" s="684"/>
      <c r="H340" s="684"/>
      <c r="I340" s="684"/>
      <c r="J340" s="684"/>
      <c r="K340" s="684"/>
      <c r="L340" s="684"/>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1260</v>
      </c>
      <c r="B341" s="684"/>
      <c r="C341" s="684"/>
      <c r="D341" s="684"/>
      <c r="E341" s="684"/>
      <c r="F341" s="684"/>
      <c r="G341" s="684"/>
      <c r="H341" s="684"/>
      <c r="I341" s="684"/>
      <c r="J341" s="684"/>
      <c r="K341" s="684"/>
      <c r="L341" s="684"/>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1261</v>
      </c>
      <c r="B342" s="685"/>
      <c r="C342" s="685"/>
      <c r="D342" s="685"/>
      <c r="E342" s="685"/>
      <c r="F342" s="685"/>
      <c r="G342" s="685"/>
      <c r="H342" s="685"/>
      <c r="I342" s="685"/>
      <c r="J342" s="685"/>
      <c r="K342" s="685"/>
      <c r="L342" s="685"/>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1262</v>
      </c>
      <c r="B343" s="690"/>
      <c r="C343" s="690" t="str">
        <f t="array" ref="C343">IFERROR(INDEX('Riesgos de Corrupción'!$B$10:$BN$99,MATCH('Mapa Riesgo Corrupción'!B343,'Riesgos de Corrupción'!$B$10:$B$99,0),2),"")</f>
        <v/>
      </c>
      <c r="D343" s="690" t="str">
        <f t="array" ref="D343">IFERROR(INDEX('Riesgos de Corrupción'!$B$10:$BN$99,MATCH('Mapa Riesgo Corrupción'!B343,'Riesgos de Corrupción'!$B$10:$B$99,0),4),"")</f>
        <v/>
      </c>
      <c r="E343" s="691" t="str">
        <f t="array" ref="E343">IFERROR(INDEX('Riesgos de Corrupción'!$B$10:$BN$99,MATCH('Mapa Riesgo Corrupción'!B343,'Riesgos de Corrupción'!$B$10:$B$99,0),5),"")</f>
        <v/>
      </c>
      <c r="F343" s="689" t="str">
        <f t="array" ref="F343">IFERROR(INDEX('Riesgos de Corrupción'!$B$10:$BN$99,MATCH('Mapa Riesgo Corrupción'!B343,'Riesgos de Corrupción'!$B$10:$B$99,0),18),"")</f>
        <v/>
      </c>
      <c r="G343" s="689" t="str">
        <f t="array" ref="G343">IFERROR(INDEX('Riesgos de Corrupción'!$B$10:$BN$99,MATCH('Mapa Riesgo Corrupción'!B343,'Riesgos de Corrupción'!$B$10:$B$99,0),63),"")</f>
        <v/>
      </c>
      <c r="H343" s="692" t="str">
        <f t="array" ref="H343">IFERROR(INDEX('Riesgos de Corrupción'!$B$10:$BN$99,MATCH('Mapa Riesgo Corrupción'!B343,'Riesgos de Corrupción'!$B$10:$B$99,0),64),"")</f>
        <v/>
      </c>
      <c r="I343" s="689" t="str">
        <f t="array" ref="I343">IFERROR(INDEX('Controles de Corrupción'!$C$10:$AZ$251,MATCH('Mapa Riesgo Corrupción'!B343,'Controles de Corrupción'!$C$10:$C$251,0),33),"")</f>
        <v/>
      </c>
      <c r="J343" s="689" t="str">
        <f t="array" ref="J343">IFERROR(INDEX('Controles de Corrupción'!$C$10:$AZ$251,MATCH('Mapa Riesgo Corrupción'!B343,'Controles de Corrupción'!$C$10:$C$251,0),36),"")</f>
        <v/>
      </c>
      <c r="K343" s="689" t="str">
        <f t="array" ref="K343">IFERROR(INDEX('Controles de Corrupción'!$C$10:$AZ$251,MATCH('Mapa Riesgo Corrupción'!B343,'Controles de Corrupción'!$C$10:$C$251,0),37),"")</f>
        <v/>
      </c>
      <c r="L343" s="689"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1263</v>
      </c>
      <c r="B344" s="684"/>
      <c r="C344" s="684"/>
      <c r="D344" s="684"/>
      <c r="E344" s="684"/>
      <c r="F344" s="684"/>
      <c r="G344" s="684"/>
      <c r="H344" s="684"/>
      <c r="I344" s="684"/>
      <c r="J344" s="684"/>
      <c r="K344" s="684"/>
      <c r="L344" s="684"/>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1264</v>
      </c>
      <c r="B345" s="684"/>
      <c r="C345" s="684"/>
      <c r="D345" s="684"/>
      <c r="E345" s="684"/>
      <c r="F345" s="684"/>
      <c r="G345" s="684"/>
      <c r="H345" s="684"/>
      <c r="I345" s="684"/>
      <c r="J345" s="684"/>
      <c r="K345" s="684"/>
      <c r="L345" s="684"/>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1265</v>
      </c>
      <c r="B346" s="684"/>
      <c r="C346" s="684"/>
      <c r="D346" s="684"/>
      <c r="E346" s="684"/>
      <c r="F346" s="684"/>
      <c r="G346" s="684"/>
      <c r="H346" s="684"/>
      <c r="I346" s="684"/>
      <c r="J346" s="684"/>
      <c r="K346" s="684"/>
      <c r="L346" s="684"/>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1266</v>
      </c>
      <c r="B347" s="684"/>
      <c r="C347" s="684"/>
      <c r="D347" s="684"/>
      <c r="E347" s="684"/>
      <c r="F347" s="684"/>
      <c r="G347" s="684"/>
      <c r="H347" s="684"/>
      <c r="I347" s="684"/>
      <c r="J347" s="684"/>
      <c r="K347" s="684"/>
      <c r="L347" s="684"/>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1267</v>
      </c>
      <c r="B348" s="685"/>
      <c r="C348" s="685"/>
      <c r="D348" s="685"/>
      <c r="E348" s="685"/>
      <c r="F348" s="685"/>
      <c r="G348" s="685"/>
      <c r="H348" s="685"/>
      <c r="I348" s="685"/>
      <c r="J348" s="685"/>
      <c r="K348" s="685"/>
      <c r="L348" s="685"/>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1268</v>
      </c>
      <c r="B349" s="690"/>
      <c r="C349" s="690" t="str">
        <f t="array" ref="C349">IFERROR(INDEX('Riesgos de Corrupción'!$B$10:$BN$99,MATCH('Mapa Riesgo Corrupción'!B349,'Riesgos de Corrupción'!$B$10:$B$99,0),2),"")</f>
        <v/>
      </c>
      <c r="D349" s="690" t="str">
        <f t="array" ref="D349">IFERROR(INDEX('Riesgos de Corrupción'!$B$10:$BN$99,MATCH('Mapa Riesgo Corrupción'!B349,'Riesgos de Corrupción'!$B$10:$B$99,0),4),"")</f>
        <v/>
      </c>
      <c r="E349" s="691" t="str">
        <f t="array" ref="E349">IFERROR(INDEX('Riesgos de Corrupción'!$B$10:$BN$99,MATCH('Mapa Riesgo Corrupción'!B349,'Riesgos de Corrupción'!$B$10:$B$99,0),5),"")</f>
        <v/>
      </c>
      <c r="F349" s="689" t="str">
        <f t="array" ref="F349">IFERROR(INDEX('Riesgos de Corrupción'!$B$10:$BN$99,MATCH('Mapa Riesgo Corrupción'!B349,'Riesgos de Corrupción'!$B$10:$B$99,0),18),"")</f>
        <v/>
      </c>
      <c r="G349" s="689" t="str">
        <f t="array" ref="G349">IFERROR(INDEX('Riesgos de Corrupción'!$B$10:$BN$99,MATCH('Mapa Riesgo Corrupción'!B349,'Riesgos de Corrupción'!$B$10:$B$99,0),63),"")</f>
        <v/>
      </c>
      <c r="H349" s="692" t="str">
        <f t="array" ref="H349">IFERROR(INDEX('Riesgos de Corrupción'!$B$10:$BN$99,MATCH('Mapa Riesgo Corrupción'!B349,'Riesgos de Corrupción'!$B$10:$B$99,0),64),"")</f>
        <v/>
      </c>
      <c r="I349" s="689" t="str">
        <f t="array" ref="I349">IFERROR(INDEX('Controles de Corrupción'!$C$10:$AZ$251,MATCH('Mapa Riesgo Corrupción'!B349,'Controles de Corrupción'!$C$10:$C$251,0),33),"")</f>
        <v/>
      </c>
      <c r="J349" s="689" t="str">
        <f t="array" ref="J349">IFERROR(INDEX('Controles de Corrupción'!$C$10:$AZ$251,MATCH('Mapa Riesgo Corrupción'!B349,'Controles de Corrupción'!$C$10:$C$251,0),36),"")</f>
        <v/>
      </c>
      <c r="K349" s="689" t="str">
        <f t="array" ref="K349">IFERROR(INDEX('Controles de Corrupción'!$C$10:$AZ$251,MATCH('Mapa Riesgo Corrupción'!B349,'Controles de Corrupción'!$C$10:$C$251,0),37),"")</f>
        <v/>
      </c>
      <c r="L349" s="689"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1269</v>
      </c>
      <c r="B350" s="684"/>
      <c r="C350" s="684"/>
      <c r="D350" s="684"/>
      <c r="E350" s="684"/>
      <c r="F350" s="684"/>
      <c r="G350" s="684"/>
      <c r="H350" s="684"/>
      <c r="I350" s="684"/>
      <c r="J350" s="684"/>
      <c r="K350" s="684"/>
      <c r="L350" s="684"/>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1270</v>
      </c>
      <c r="B351" s="684"/>
      <c r="C351" s="684"/>
      <c r="D351" s="684"/>
      <c r="E351" s="684"/>
      <c r="F351" s="684"/>
      <c r="G351" s="684"/>
      <c r="H351" s="684"/>
      <c r="I351" s="684"/>
      <c r="J351" s="684"/>
      <c r="K351" s="684"/>
      <c r="L351" s="684"/>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1271</v>
      </c>
      <c r="B352" s="684"/>
      <c r="C352" s="684"/>
      <c r="D352" s="684"/>
      <c r="E352" s="684"/>
      <c r="F352" s="684"/>
      <c r="G352" s="684"/>
      <c r="H352" s="684"/>
      <c r="I352" s="684"/>
      <c r="J352" s="684"/>
      <c r="K352" s="684"/>
      <c r="L352" s="684"/>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1272</v>
      </c>
      <c r="B353" s="684"/>
      <c r="C353" s="684"/>
      <c r="D353" s="684"/>
      <c r="E353" s="684"/>
      <c r="F353" s="684"/>
      <c r="G353" s="684"/>
      <c r="H353" s="684"/>
      <c r="I353" s="684"/>
      <c r="J353" s="684"/>
      <c r="K353" s="684"/>
      <c r="L353" s="684"/>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1273</v>
      </c>
      <c r="B354" s="685"/>
      <c r="C354" s="685"/>
      <c r="D354" s="685"/>
      <c r="E354" s="685"/>
      <c r="F354" s="685"/>
      <c r="G354" s="685"/>
      <c r="H354" s="685"/>
      <c r="I354" s="685"/>
      <c r="J354" s="685"/>
      <c r="K354" s="685"/>
      <c r="L354" s="685"/>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1274</v>
      </c>
      <c r="B355" s="690"/>
      <c r="C355" s="690" t="str">
        <f t="array" ref="C355">IFERROR(INDEX('Riesgos de Corrupción'!$B$10:$BN$99,MATCH('Mapa Riesgo Corrupción'!B355,'Riesgos de Corrupción'!$B$10:$B$99,0),2),"")</f>
        <v/>
      </c>
      <c r="D355" s="690" t="str">
        <f t="array" ref="D355">IFERROR(INDEX('Riesgos de Corrupción'!$B$10:$BN$99,MATCH('Mapa Riesgo Corrupción'!B355,'Riesgos de Corrupción'!$B$10:$B$99,0),4),"")</f>
        <v/>
      </c>
      <c r="E355" s="691" t="str">
        <f t="array" ref="E355">IFERROR(INDEX('Riesgos de Corrupción'!$B$10:$BN$99,MATCH('Mapa Riesgo Corrupción'!B355,'Riesgos de Corrupción'!$B$10:$B$99,0),5),"")</f>
        <v/>
      </c>
      <c r="F355" s="689" t="str">
        <f t="array" ref="F355">IFERROR(INDEX('Riesgos de Corrupción'!$B$10:$BN$99,MATCH('Mapa Riesgo Corrupción'!B355,'Riesgos de Corrupción'!$B$10:$B$99,0),18),"")</f>
        <v/>
      </c>
      <c r="G355" s="689" t="str">
        <f t="array" ref="G355">IFERROR(INDEX('Riesgos de Corrupción'!$B$10:$BN$99,MATCH('Mapa Riesgo Corrupción'!B355,'Riesgos de Corrupción'!$B$10:$B$99,0),63),"")</f>
        <v/>
      </c>
      <c r="H355" s="692" t="str">
        <f t="array" ref="H355">IFERROR(INDEX('Riesgos de Corrupción'!$B$10:$BN$99,MATCH('Mapa Riesgo Corrupción'!B355,'Riesgos de Corrupción'!$B$10:$B$99,0),64),"")</f>
        <v/>
      </c>
      <c r="I355" s="689" t="str">
        <f t="array" ref="I355">IFERROR(INDEX('Controles de Corrupción'!$C$10:$AZ$251,MATCH('Mapa Riesgo Corrupción'!B355,'Controles de Corrupción'!$C$10:$C$251,0),33),"")</f>
        <v/>
      </c>
      <c r="J355" s="689" t="str">
        <f t="array" ref="J355">IFERROR(INDEX('Controles de Corrupción'!$C$10:$AZ$251,MATCH('Mapa Riesgo Corrupción'!B355,'Controles de Corrupción'!$C$10:$C$251,0),36),"")</f>
        <v/>
      </c>
      <c r="K355" s="689" t="str">
        <f t="array" ref="K355">IFERROR(INDEX('Controles de Corrupción'!$C$10:$AZ$251,MATCH('Mapa Riesgo Corrupción'!B355,'Controles de Corrupción'!$C$10:$C$251,0),37),"")</f>
        <v/>
      </c>
      <c r="L355" s="689"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1275</v>
      </c>
      <c r="B356" s="684"/>
      <c r="C356" s="684"/>
      <c r="D356" s="684"/>
      <c r="E356" s="684"/>
      <c r="F356" s="684"/>
      <c r="G356" s="684"/>
      <c r="H356" s="684"/>
      <c r="I356" s="684"/>
      <c r="J356" s="684"/>
      <c r="K356" s="684"/>
      <c r="L356" s="684"/>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1276</v>
      </c>
      <c r="B357" s="684"/>
      <c r="C357" s="684"/>
      <c r="D357" s="684"/>
      <c r="E357" s="684"/>
      <c r="F357" s="684"/>
      <c r="G357" s="684"/>
      <c r="H357" s="684"/>
      <c r="I357" s="684"/>
      <c r="J357" s="684"/>
      <c r="K357" s="684"/>
      <c r="L357" s="684"/>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1277</v>
      </c>
      <c r="B358" s="684"/>
      <c r="C358" s="684"/>
      <c r="D358" s="684"/>
      <c r="E358" s="684"/>
      <c r="F358" s="684"/>
      <c r="G358" s="684"/>
      <c r="H358" s="684"/>
      <c r="I358" s="684"/>
      <c r="J358" s="684"/>
      <c r="K358" s="684"/>
      <c r="L358" s="684"/>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1278</v>
      </c>
      <c r="B359" s="684"/>
      <c r="C359" s="684"/>
      <c r="D359" s="684"/>
      <c r="E359" s="684"/>
      <c r="F359" s="684"/>
      <c r="G359" s="684"/>
      <c r="H359" s="684"/>
      <c r="I359" s="684"/>
      <c r="J359" s="684"/>
      <c r="K359" s="684"/>
      <c r="L359" s="684"/>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1279</v>
      </c>
      <c r="B360" s="685"/>
      <c r="C360" s="685"/>
      <c r="D360" s="685"/>
      <c r="E360" s="685"/>
      <c r="F360" s="685"/>
      <c r="G360" s="685"/>
      <c r="H360" s="685"/>
      <c r="I360" s="685"/>
      <c r="J360" s="685"/>
      <c r="K360" s="685"/>
      <c r="L360" s="685"/>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1280</v>
      </c>
      <c r="B361" s="690"/>
      <c r="C361" s="690" t="str">
        <f t="array" ref="C361">IFERROR(INDEX('Riesgos de Corrupción'!$B$10:$BN$99,MATCH('Mapa Riesgo Corrupción'!B361,'Riesgos de Corrupción'!$B$10:$B$99,0),2),"")</f>
        <v/>
      </c>
      <c r="D361" s="690" t="str">
        <f t="array" ref="D361">IFERROR(INDEX('Riesgos de Corrupción'!$B$10:$BN$99,MATCH('Mapa Riesgo Corrupción'!B361,'Riesgos de Corrupción'!$B$10:$B$99,0),4),"")</f>
        <v/>
      </c>
      <c r="E361" s="691" t="str">
        <f t="array" ref="E361">IFERROR(INDEX('Riesgos de Corrupción'!$B$10:$BN$99,MATCH('Mapa Riesgo Corrupción'!B361,'Riesgos de Corrupción'!$B$10:$B$99,0),5),"")</f>
        <v/>
      </c>
      <c r="F361" s="689" t="str">
        <f t="array" ref="F361">IFERROR(INDEX('Riesgos de Corrupción'!$B$10:$BN$99,MATCH('Mapa Riesgo Corrupción'!B361,'Riesgos de Corrupción'!$B$10:$B$99,0),18),"")</f>
        <v/>
      </c>
      <c r="G361" s="689" t="str">
        <f t="array" ref="G361">IFERROR(INDEX('Riesgos de Corrupción'!$B$10:$BN$99,MATCH('Mapa Riesgo Corrupción'!B361,'Riesgos de Corrupción'!$B$10:$B$99,0),63),"")</f>
        <v/>
      </c>
      <c r="H361" s="692" t="str">
        <f t="array" ref="H361">IFERROR(INDEX('Riesgos de Corrupción'!$B$10:$BN$99,MATCH('Mapa Riesgo Corrupción'!B361,'Riesgos de Corrupción'!$B$10:$B$99,0),64),"")</f>
        <v/>
      </c>
      <c r="I361" s="689" t="str">
        <f t="array" ref="I361">IFERROR(INDEX('Controles de Corrupción'!$C$10:$AZ$251,MATCH('Mapa Riesgo Corrupción'!B361,'Controles de Corrupción'!$C$10:$C$251,0),33),"")</f>
        <v/>
      </c>
      <c r="J361" s="689" t="str">
        <f t="array" ref="J361">IFERROR(INDEX('Controles de Corrupción'!$C$10:$AZ$251,MATCH('Mapa Riesgo Corrupción'!B361,'Controles de Corrupción'!$C$10:$C$251,0),36),"")</f>
        <v/>
      </c>
      <c r="K361" s="689" t="str">
        <f t="array" ref="K361">IFERROR(INDEX('Controles de Corrupción'!$C$10:$AZ$251,MATCH('Mapa Riesgo Corrupción'!B361,'Controles de Corrupción'!$C$10:$C$251,0),37),"")</f>
        <v/>
      </c>
      <c r="L361" s="689"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1281</v>
      </c>
      <c r="B362" s="684"/>
      <c r="C362" s="684"/>
      <c r="D362" s="684"/>
      <c r="E362" s="684"/>
      <c r="F362" s="684"/>
      <c r="G362" s="684"/>
      <c r="H362" s="684"/>
      <c r="I362" s="684"/>
      <c r="J362" s="684"/>
      <c r="K362" s="684"/>
      <c r="L362" s="684"/>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1282</v>
      </c>
      <c r="B363" s="684"/>
      <c r="C363" s="684"/>
      <c r="D363" s="684"/>
      <c r="E363" s="684"/>
      <c r="F363" s="684"/>
      <c r="G363" s="684"/>
      <c r="H363" s="684"/>
      <c r="I363" s="684"/>
      <c r="J363" s="684"/>
      <c r="K363" s="684"/>
      <c r="L363" s="684"/>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1283</v>
      </c>
      <c r="B364" s="684"/>
      <c r="C364" s="684"/>
      <c r="D364" s="684"/>
      <c r="E364" s="684"/>
      <c r="F364" s="684"/>
      <c r="G364" s="684"/>
      <c r="H364" s="684"/>
      <c r="I364" s="684"/>
      <c r="J364" s="684"/>
      <c r="K364" s="684"/>
      <c r="L364" s="684"/>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1284</v>
      </c>
      <c r="B365" s="684"/>
      <c r="C365" s="684"/>
      <c r="D365" s="684"/>
      <c r="E365" s="684"/>
      <c r="F365" s="684"/>
      <c r="G365" s="684"/>
      <c r="H365" s="684"/>
      <c r="I365" s="684"/>
      <c r="J365" s="684"/>
      <c r="K365" s="684"/>
      <c r="L365" s="684"/>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1285</v>
      </c>
      <c r="B366" s="685"/>
      <c r="C366" s="685"/>
      <c r="D366" s="685"/>
      <c r="E366" s="685"/>
      <c r="F366" s="685"/>
      <c r="G366" s="685"/>
      <c r="H366" s="685"/>
      <c r="I366" s="685"/>
      <c r="J366" s="685"/>
      <c r="K366" s="685"/>
      <c r="L366" s="685"/>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1286</v>
      </c>
      <c r="B367" s="690"/>
      <c r="C367" s="690" t="str">
        <f t="array" ref="C367">IFERROR(INDEX('Riesgos de Corrupción'!$B$10:$BN$99,MATCH('Mapa Riesgo Corrupción'!B367,'Riesgos de Corrupción'!$B$10:$B$99,0),2),"")</f>
        <v/>
      </c>
      <c r="D367" s="690" t="str">
        <f t="array" ref="D367">IFERROR(INDEX('Riesgos de Corrupción'!$B$10:$BN$99,MATCH('Mapa Riesgo Corrupción'!B367,'Riesgos de Corrupción'!$B$10:$B$99,0),4),"")</f>
        <v/>
      </c>
      <c r="E367" s="691" t="str">
        <f t="array" ref="E367">IFERROR(INDEX('Riesgos de Corrupción'!$B$10:$BN$99,MATCH('Mapa Riesgo Corrupción'!B367,'Riesgos de Corrupción'!$B$10:$B$99,0),5),"")</f>
        <v/>
      </c>
      <c r="F367" s="689" t="str">
        <f t="array" ref="F367">IFERROR(INDEX('Riesgos de Corrupción'!$B$10:$BN$99,MATCH('Mapa Riesgo Corrupción'!B367,'Riesgos de Corrupción'!$B$10:$B$99,0),18),"")</f>
        <v/>
      </c>
      <c r="G367" s="689" t="str">
        <f t="array" ref="G367">IFERROR(INDEX('Riesgos de Corrupción'!$B$10:$BN$99,MATCH('Mapa Riesgo Corrupción'!B367,'Riesgos de Corrupción'!$B$10:$B$99,0),63),"")</f>
        <v/>
      </c>
      <c r="H367" s="692" t="str">
        <f t="array" ref="H367">IFERROR(INDEX('Riesgos de Corrupción'!$B$10:$BN$99,MATCH('Mapa Riesgo Corrupción'!B367,'Riesgos de Corrupción'!$B$10:$B$99,0),64),"")</f>
        <v/>
      </c>
      <c r="I367" s="689" t="str">
        <f t="array" ref="I367">IFERROR(INDEX('Controles de Corrupción'!$C$10:$AZ$251,MATCH('Mapa Riesgo Corrupción'!B367,'Controles de Corrupción'!$C$10:$C$251,0),33),"")</f>
        <v/>
      </c>
      <c r="J367" s="689" t="str">
        <f t="array" ref="J367">IFERROR(INDEX('Controles de Corrupción'!$C$10:$AZ$251,MATCH('Mapa Riesgo Corrupción'!B367,'Controles de Corrupción'!$C$10:$C$251,0),36),"")</f>
        <v/>
      </c>
      <c r="K367" s="689" t="str">
        <f t="array" ref="K367">IFERROR(INDEX('Controles de Corrupción'!$C$10:$AZ$251,MATCH('Mapa Riesgo Corrupción'!B367,'Controles de Corrupción'!$C$10:$C$251,0),37),"")</f>
        <v/>
      </c>
      <c r="L367" s="689"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1287</v>
      </c>
      <c r="B368" s="684"/>
      <c r="C368" s="684"/>
      <c r="D368" s="684"/>
      <c r="E368" s="684"/>
      <c r="F368" s="684"/>
      <c r="G368" s="684"/>
      <c r="H368" s="684"/>
      <c r="I368" s="684"/>
      <c r="J368" s="684"/>
      <c r="K368" s="684"/>
      <c r="L368" s="684"/>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1288</v>
      </c>
      <c r="B369" s="684"/>
      <c r="C369" s="684"/>
      <c r="D369" s="684"/>
      <c r="E369" s="684"/>
      <c r="F369" s="684"/>
      <c r="G369" s="684"/>
      <c r="H369" s="684"/>
      <c r="I369" s="684"/>
      <c r="J369" s="684"/>
      <c r="K369" s="684"/>
      <c r="L369" s="684"/>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1289</v>
      </c>
      <c r="B370" s="684"/>
      <c r="C370" s="684"/>
      <c r="D370" s="684"/>
      <c r="E370" s="684"/>
      <c r="F370" s="684"/>
      <c r="G370" s="684"/>
      <c r="H370" s="684"/>
      <c r="I370" s="684"/>
      <c r="J370" s="684"/>
      <c r="K370" s="684"/>
      <c r="L370" s="684"/>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1290</v>
      </c>
      <c r="B371" s="684"/>
      <c r="C371" s="684"/>
      <c r="D371" s="684"/>
      <c r="E371" s="684"/>
      <c r="F371" s="684"/>
      <c r="G371" s="684"/>
      <c r="H371" s="684"/>
      <c r="I371" s="684"/>
      <c r="J371" s="684"/>
      <c r="K371" s="684"/>
      <c r="L371" s="684"/>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1291</v>
      </c>
      <c r="B372" s="685"/>
      <c r="C372" s="685"/>
      <c r="D372" s="685"/>
      <c r="E372" s="685"/>
      <c r="F372" s="685"/>
      <c r="G372" s="685"/>
      <c r="H372" s="685"/>
      <c r="I372" s="685"/>
      <c r="J372" s="685"/>
      <c r="K372" s="685"/>
      <c r="L372" s="685"/>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1292</v>
      </c>
      <c r="B373" s="690"/>
      <c r="C373" s="690" t="str">
        <f t="array" ref="C373">IFERROR(INDEX('Riesgos de Corrupción'!$B$10:$BN$99,MATCH('Mapa Riesgo Corrupción'!B373,'Riesgos de Corrupción'!$B$10:$B$99,0),2),"")</f>
        <v/>
      </c>
      <c r="D373" s="690" t="str">
        <f t="array" ref="D373">IFERROR(INDEX('Riesgos de Corrupción'!$B$10:$BN$99,MATCH('Mapa Riesgo Corrupción'!B373,'Riesgos de Corrupción'!$B$10:$B$99,0),4),"")</f>
        <v/>
      </c>
      <c r="E373" s="691" t="str">
        <f t="array" ref="E373">IFERROR(INDEX('Riesgos de Corrupción'!$B$10:$BN$99,MATCH('Mapa Riesgo Corrupción'!B373,'Riesgos de Corrupción'!$B$10:$B$99,0),5),"")</f>
        <v/>
      </c>
      <c r="F373" s="689" t="str">
        <f t="array" ref="F373">IFERROR(INDEX('Riesgos de Corrupción'!$B$10:$BN$99,MATCH('Mapa Riesgo Corrupción'!B373,'Riesgos de Corrupción'!$B$10:$B$99,0),18),"")</f>
        <v/>
      </c>
      <c r="G373" s="689" t="str">
        <f t="array" ref="G373">IFERROR(INDEX('Riesgos de Corrupción'!$B$10:$BN$99,MATCH('Mapa Riesgo Corrupción'!B373,'Riesgos de Corrupción'!$B$10:$B$99,0),63),"")</f>
        <v/>
      </c>
      <c r="H373" s="692" t="str">
        <f t="array" ref="H373">IFERROR(INDEX('Riesgos de Corrupción'!$B$10:$BN$99,MATCH('Mapa Riesgo Corrupción'!B373,'Riesgos de Corrupción'!$B$10:$B$99,0),64),"")</f>
        <v/>
      </c>
      <c r="I373" s="689" t="str">
        <f t="array" ref="I373">IFERROR(INDEX('Controles de Corrupción'!$C$10:$AZ$251,MATCH('Mapa Riesgo Corrupción'!B373,'Controles de Corrupción'!$C$10:$C$251,0),33),"")</f>
        <v/>
      </c>
      <c r="J373" s="689" t="str">
        <f t="array" ref="J373">IFERROR(INDEX('Controles de Corrupción'!$C$10:$AZ$251,MATCH('Mapa Riesgo Corrupción'!B373,'Controles de Corrupción'!$C$10:$C$251,0),36),"")</f>
        <v/>
      </c>
      <c r="K373" s="689" t="str">
        <f t="array" ref="K373">IFERROR(INDEX('Controles de Corrupción'!$C$10:$AZ$251,MATCH('Mapa Riesgo Corrupción'!B373,'Controles de Corrupción'!$C$10:$C$251,0),37),"")</f>
        <v/>
      </c>
      <c r="L373" s="689"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1293</v>
      </c>
      <c r="B374" s="684"/>
      <c r="C374" s="684"/>
      <c r="D374" s="684"/>
      <c r="E374" s="684"/>
      <c r="F374" s="684"/>
      <c r="G374" s="684"/>
      <c r="H374" s="684"/>
      <c r="I374" s="684"/>
      <c r="J374" s="684"/>
      <c r="K374" s="684"/>
      <c r="L374" s="684"/>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1294</v>
      </c>
      <c r="B375" s="684"/>
      <c r="C375" s="684"/>
      <c r="D375" s="684"/>
      <c r="E375" s="684"/>
      <c r="F375" s="684"/>
      <c r="G375" s="684"/>
      <c r="H375" s="684"/>
      <c r="I375" s="684"/>
      <c r="J375" s="684"/>
      <c r="K375" s="684"/>
      <c r="L375" s="684"/>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1295</v>
      </c>
      <c r="B376" s="684"/>
      <c r="C376" s="684"/>
      <c r="D376" s="684"/>
      <c r="E376" s="684"/>
      <c r="F376" s="684"/>
      <c r="G376" s="684"/>
      <c r="H376" s="684"/>
      <c r="I376" s="684"/>
      <c r="J376" s="684"/>
      <c r="K376" s="684"/>
      <c r="L376" s="684"/>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1296</v>
      </c>
      <c r="B377" s="684"/>
      <c r="C377" s="684"/>
      <c r="D377" s="684"/>
      <c r="E377" s="684"/>
      <c r="F377" s="684"/>
      <c r="G377" s="684"/>
      <c r="H377" s="684"/>
      <c r="I377" s="684"/>
      <c r="J377" s="684"/>
      <c r="K377" s="684"/>
      <c r="L377" s="684"/>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1297</v>
      </c>
      <c r="B378" s="685"/>
      <c r="C378" s="685"/>
      <c r="D378" s="685"/>
      <c r="E378" s="685"/>
      <c r="F378" s="685"/>
      <c r="G378" s="685"/>
      <c r="H378" s="685"/>
      <c r="I378" s="685"/>
      <c r="J378" s="685"/>
      <c r="K378" s="685"/>
      <c r="L378" s="685"/>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1298</v>
      </c>
      <c r="B379" s="690"/>
      <c r="C379" s="690" t="str">
        <f t="array" ref="C379">IFERROR(INDEX('Riesgos de Corrupción'!$B$10:$BN$99,MATCH('Mapa Riesgo Corrupción'!B379,'Riesgos de Corrupción'!$B$10:$B$99,0),2),"")</f>
        <v/>
      </c>
      <c r="D379" s="690" t="str">
        <f t="array" ref="D379">IFERROR(INDEX('Riesgos de Corrupción'!$B$10:$BN$99,MATCH('Mapa Riesgo Corrupción'!B379,'Riesgos de Corrupción'!$B$10:$B$99,0),4),"")</f>
        <v/>
      </c>
      <c r="E379" s="691" t="str">
        <f t="array" ref="E379">IFERROR(INDEX('Riesgos de Corrupción'!$B$10:$BN$99,MATCH('Mapa Riesgo Corrupción'!B379,'Riesgos de Corrupción'!$B$10:$B$99,0),5),"")</f>
        <v/>
      </c>
      <c r="F379" s="689" t="str">
        <f t="array" ref="F379">IFERROR(INDEX('Riesgos de Corrupción'!$B$10:$BN$99,MATCH('Mapa Riesgo Corrupción'!B379,'Riesgos de Corrupción'!$B$10:$B$99,0),18),"")</f>
        <v/>
      </c>
      <c r="G379" s="689" t="str">
        <f t="array" ref="G379">IFERROR(INDEX('Riesgos de Corrupción'!$B$10:$BN$99,MATCH('Mapa Riesgo Corrupción'!B379,'Riesgos de Corrupción'!$B$10:$B$99,0),63),"")</f>
        <v/>
      </c>
      <c r="H379" s="692" t="str">
        <f t="array" ref="H379">IFERROR(INDEX('Riesgos de Corrupción'!$B$10:$BN$99,MATCH('Mapa Riesgo Corrupción'!B379,'Riesgos de Corrupción'!$B$10:$B$99,0),64),"")</f>
        <v/>
      </c>
      <c r="I379" s="689" t="str">
        <f t="array" ref="I379">IFERROR(INDEX('Controles de Corrupción'!$C$10:$AZ$251,MATCH('Mapa Riesgo Corrupción'!B379,'Controles de Corrupción'!$C$10:$C$251,0),33),"")</f>
        <v/>
      </c>
      <c r="J379" s="689" t="str">
        <f t="array" ref="J379">IFERROR(INDEX('Controles de Corrupción'!$C$10:$AZ$251,MATCH('Mapa Riesgo Corrupción'!B379,'Controles de Corrupción'!$C$10:$C$251,0),36),"")</f>
        <v/>
      </c>
      <c r="K379" s="689" t="str">
        <f t="array" ref="K379">IFERROR(INDEX('Controles de Corrupción'!$C$10:$AZ$251,MATCH('Mapa Riesgo Corrupción'!B379,'Controles de Corrupción'!$C$10:$C$251,0),37),"")</f>
        <v/>
      </c>
      <c r="L379" s="689"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1299</v>
      </c>
      <c r="B380" s="684"/>
      <c r="C380" s="684"/>
      <c r="D380" s="684"/>
      <c r="E380" s="684"/>
      <c r="F380" s="684"/>
      <c r="G380" s="684"/>
      <c r="H380" s="684"/>
      <c r="I380" s="684"/>
      <c r="J380" s="684"/>
      <c r="K380" s="684"/>
      <c r="L380" s="684"/>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1300</v>
      </c>
      <c r="B381" s="684"/>
      <c r="C381" s="684"/>
      <c r="D381" s="684"/>
      <c r="E381" s="684"/>
      <c r="F381" s="684"/>
      <c r="G381" s="684"/>
      <c r="H381" s="684"/>
      <c r="I381" s="684"/>
      <c r="J381" s="684"/>
      <c r="K381" s="684"/>
      <c r="L381" s="684"/>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1301</v>
      </c>
      <c r="B382" s="684"/>
      <c r="C382" s="684"/>
      <c r="D382" s="684"/>
      <c r="E382" s="684"/>
      <c r="F382" s="684"/>
      <c r="G382" s="684"/>
      <c r="H382" s="684"/>
      <c r="I382" s="684"/>
      <c r="J382" s="684"/>
      <c r="K382" s="684"/>
      <c r="L382" s="684"/>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1302</v>
      </c>
      <c r="B383" s="684"/>
      <c r="C383" s="684"/>
      <c r="D383" s="684"/>
      <c r="E383" s="684"/>
      <c r="F383" s="684"/>
      <c r="G383" s="684"/>
      <c r="H383" s="684"/>
      <c r="I383" s="684"/>
      <c r="J383" s="684"/>
      <c r="K383" s="684"/>
      <c r="L383" s="684"/>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1303</v>
      </c>
      <c r="B384" s="685"/>
      <c r="C384" s="685"/>
      <c r="D384" s="685"/>
      <c r="E384" s="685"/>
      <c r="F384" s="685"/>
      <c r="G384" s="685"/>
      <c r="H384" s="685"/>
      <c r="I384" s="685"/>
      <c r="J384" s="685"/>
      <c r="K384" s="685"/>
      <c r="L384" s="685"/>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1304</v>
      </c>
      <c r="B385" s="690"/>
      <c r="C385" s="690" t="str">
        <f t="array" ref="C385">IFERROR(INDEX('Riesgos de Corrupción'!$B$10:$BN$99,MATCH('Mapa Riesgo Corrupción'!B385,'Riesgos de Corrupción'!$B$10:$B$99,0),2),"")</f>
        <v/>
      </c>
      <c r="D385" s="690" t="str">
        <f t="array" ref="D385">IFERROR(INDEX('Riesgos de Corrupción'!$B$10:$BN$99,MATCH('Mapa Riesgo Corrupción'!B385,'Riesgos de Corrupción'!$B$10:$B$99,0),4),"")</f>
        <v/>
      </c>
      <c r="E385" s="691" t="str">
        <f t="array" ref="E385">IFERROR(INDEX('Riesgos de Corrupción'!$B$10:$BN$99,MATCH('Mapa Riesgo Corrupción'!B385,'Riesgos de Corrupción'!$B$10:$B$99,0),5),"")</f>
        <v/>
      </c>
      <c r="F385" s="689" t="str">
        <f t="array" ref="F385">IFERROR(INDEX('Riesgos de Corrupción'!$B$10:$BN$99,MATCH('Mapa Riesgo Corrupción'!B385,'Riesgos de Corrupción'!$B$10:$B$99,0),18),"")</f>
        <v/>
      </c>
      <c r="G385" s="689" t="str">
        <f t="array" ref="G385">IFERROR(INDEX('Riesgos de Corrupción'!$B$10:$BN$99,MATCH('Mapa Riesgo Corrupción'!B385,'Riesgos de Corrupción'!$B$10:$B$99,0),63),"")</f>
        <v/>
      </c>
      <c r="H385" s="692" t="str">
        <f t="array" ref="H385">IFERROR(INDEX('Riesgos de Corrupción'!$B$10:$BN$99,MATCH('Mapa Riesgo Corrupción'!B385,'Riesgos de Corrupción'!$B$10:$B$99,0),64),"")</f>
        <v/>
      </c>
      <c r="I385" s="689" t="str">
        <f t="array" ref="I385">IFERROR(INDEX('Controles de Corrupción'!$C$10:$AZ$251,MATCH('Mapa Riesgo Corrupción'!B385,'Controles de Corrupción'!$C$10:$C$251,0),33),"")</f>
        <v/>
      </c>
      <c r="J385" s="689" t="str">
        <f t="array" ref="J385">IFERROR(INDEX('Controles de Corrupción'!$C$10:$AZ$251,MATCH('Mapa Riesgo Corrupción'!B385,'Controles de Corrupción'!$C$10:$C$251,0),36),"")</f>
        <v/>
      </c>
      <c r="K385" s="689" t="str">
        <f t="array" ref="K385">IFERROR(INDEX('Controles de Corrupción'!$C$10:$AZ$251,MATCH('Mapa Riesgo Corrupción'!B385,'Controles de Corrupción'!$C$10:$C$251,0),37),"")</f>
        <v/>
      </c>
      <c r="L385" s="689"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1305</v>
      </c>
      <c r="B386" s="684"/>
      <c r="C386" s="684"/>
      <c r="D386" s="684"/>
      <c r="E386" s="684"/>
      <c r="F386" s="684"/>
      <c r="G386" s="684"/>
      <c r="H386" s="684"/>
      <c r="I386" s="684"/>
      <c r="J386" s="684"/>
      <c r="K386" s="684"/>
      <c r="L386" s="684"/>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1306</v>
      </c>
      <c r="B387" s="684"/>
      <c r="C387" s="684"/>
      <c r="D387" s="684"/>
      <c r="E387" s="684"/>
      <c r="F387" s="684"/>
      <c r="G387" s="684"/>
      <c r="H387" s="684"/>
      <c r="I387" s="684"/>
      <c r="J387" s="684"/>
      <c r="K387" s="684"/>
      <c r="L387" s="684"/>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1307</v>
      </c>
      <c r="B388" s="684"/>
      <c r="C388" s="684"/>
      <c r="D388" s="684"/>
      <c r="E388" s="684"/>
      <c r="F388" s="684"/>
      <c r="G388" s="684"/>
      <c r="H388" s="684"/>
      <c r="I388" s="684"/>
      <c r="J388" s="684"/>
      <c r="K388" s="684"/>
      <c r="L388" s="684"/>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1308</v>
      </c>
      <c r="B389" s="684"/>
      <c r="C389" s="684"/>
      <c r="D389" s="684"/>
      <c r="E389" s="684"/>
      <c r="F389" s="684"/>
      <c r="G389" s="684"/>
      <c r="H389" s="684"/>
      <c r="I389" s="684"/>
      <c r="J389" s="684"/>
      <c r="K389" s="684"/>
      <c r="L389" s="684"/>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1309</v>
      </c>
      <c r="B390" s="685"/>
      <c r="C390" s="685"/>
      <c r="D390" s="685"/>
      <c r="E390" s="685"/>
      <c r="F390" s="685"/>
      <c r="G390" s="685"/>
      <c r="H390" s="685"/>
      <c r="I390" s="685"/>
      <c r="J390" s="685"/>
      <c r="K390" s="685"/>
      <c r="L390" s="685"/>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1310</v>
      </c>
      <c r="B391" s="690"/>
      <c r="C391" s="690" t="str">
        <f t="array" ref="C391">IFERROR(INDEX('Riesgos de Corrupción'!$B$10:$BN$99,MATCH('Mapa Riesgo Corrupción'!B391,'Riesgos de Corrupción'!$B$10:$B$99,0),2),"")</f>
        <v/>
      </c>
      <c r="D391" s="690" t="str">
        <f t="array" ref="D391">IFERROR(INDEX('Riesgos de Corrupción'!$B$10:$BN$99,MATCH('Mapa Riesgo Corrupción'!B391,'Riesgos de Corrupción'!$B$10:$B$99,0),4),"")</f>
        <v/>
      </c>
      <c r="E391" s="691" t="str">
        <f t="array" ref="E391">IFERROR(INDEX('Riesgos de Corrupción'!$B$10:$BN$99,MATCH('Mapa Riesgo Corrupción'!B391,'Riesgos de Corrupción'!$B$10:$B$99,0),5),"")</f>
        <v/>
      </c>
      <c r="F391" s="689" t="str">
        <f t="array" ref="F391">IFERROR(INDEX('Riesgos de Corrupción'!$B$10:$BN$99,MATCH('Mapa Riesgo Corrupción'!B391,'Riesgos de Corrupción'!$B$10:$B$99,0),18),"")</f>
        <v/>
      </c>
      <c r="G391" s="689" t="str">
        <f t="array" ref="G391">IFERROR(INDEX('Riesgos de Corrupción'!$B$10:$BN$99,MATCH('Mapa Riesgo Corrupción'!B391,'Riesgos de Corrupción'!$B$10:$B$99,0),63),"")</f>
        <v/>
      </c>
      <c r="H391" s="692" t="str">
        <f t="array" ref="H391">IFERROR(INDEX('Riesgos de Corrupción'!$B$10:$BN$99,MATCH('Mapa Riesgo Corrupción'!B391,'Riesgos de Corrupción'!$B$10:$B$99,0),64),"")</f>
        <v/>
      </c>
      <c r="I391" s="689" t="str">
        <f t="array" ref="I391">IFERROR(INDEX('Controles de Corrupción'!$C$10:$AZ$251,MATCH('Mapa Riesgo Corrupción'!B391,'Controles de Corrupción'!$C$10:$C$251,0),33),"")</f>
        <v/>
      </c>
      <c r="J391" s="689" t="str">
        <f t="array" ref="J391">IFERROR(INDEX('Controles de Corrupción'!$C$10:$AZ$251,MATCH('Mapa Riesgo Corrupción'!B391,'Controles de Corrupción'!$C$10:$C$251,0),36),"")</f>
        <v/>
      </c>
      <c r="K391" s="689" t="str">
        <f t="array" ref="K391">IFERROR(INDEX('Controles de Corrupción'!$C$10:$AZ$251,MATCH('Mapa Riesgo Corrupción'!B391,'Controles de Corrupción'!$C$10:$C$251,0),37),"")</f>
        <v/>
      </c>
      <c r="L391" s="689"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1311</v>
      </c>
      <c r="B392" s="684"/>
      <c r="C392" s="684"/>
      <c r="D392" s="684"/>
      <c r="E392" s="684"/>
      <c r="F392" s="684"/>
      <c r="G392" s="684"/>
      <c r="H392" s="684"/>
      <c r="I392" s="684"/>
      <c r="J392" s="684"/>
      <c r="K392" s="684"/>
      <c r="L392" s="684"/>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1312</v>
      </c>
      <c r="B393" s="684"/>
      <c r="C393" s="684"/>
      <c r="D393" s="684"/>
      <c r="E393" s="684"/>
      <c r="F393" s="684"/>
      <c r="G393" s="684"/>
      <c r="H393" s="684"/>
      <c r="I393" s="684"/>
      <c r="J393" s="684"/>
      <c r="K393" s="684"/>
      <c r="L393" s="684"/>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1313</v>
      </c>
      <c r="B394" s="684"/>
      <c r="C394" s="684"/>
      <c r="D394" s="684"/>
      <c r="E394" s="684"/>
      <c r="F394" s="684"/>
      <c r="G394" s="684"/>
      <c r="H394" s="684"/>
      <c r="I394" s="684"/>
      <c r="J394" s="684"/>
      <c r="K394" s="684"/>
      <c r="L394" s="684"/>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1314</v>
      </c>
      <c r="B395" s="684"/>
      <c r="C395" s="684"/>
      <c r="D395" s="684"/>
      <c r="E395" s="684"/>
      <c r="F395" s="684"/>
      <c r="G395" s="684"/>
      <c r="H395" s="684"/>
      <c r="I395" s="684"/>
      <c r="J395" s="684"/>
      <c r="K395" s="684"/>
      <c r="L395" s="684"/>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1315</v>
      </c>
      <c r="B396" s="685"/>
      <c r="C396" s="685"/>
      <c r="D396" s="685"/>
      <c r="E396" s="685"/>
      <c r="F396" s="685"/>
      <c r="G396" s="685"/>
      <c r="H396" s="685"/>
      <c r="I396" s="685"/>
      <c r="J396" s="685"/>
      <c r="K396" s="685"/>
      <c r="L396" s="685"/>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1316</v>
      </c>
      <c r="B397" s="690"/>
      <c r="C397" s="690" t="str">
        <f t="array" ref="C397">IFERROR(INDEX('Riesgos de Corrupción'!$B$10:$BN$99,MATCH('Mapa Riesgo Corrupción'!B397,'Riesgos de Corrupción'!$B$10:$B$99,0),2),"")</f>
        <v/>
      </c>
      <c r="D397" s="690" t="str">
        <f t="array" ref="D397">IFERROR(INDEX('Riesgos de Corrupción'!$B$10:$BN$99,MATCH('Mapa Riesgo Corrupción'!B397,'Riesgos de Corrupción'!$B$10:$B$99,0),4),"")</f>
        <v/>
      </c>
      <c r="E397" s="691" t="str">
        <f t="array" ref="E397">IFERROR(INDEX('Riesgos de Corrupción'!$B$10:$BN$99,MATCH('Mapa Riesgo Corrupción'!B397,'Riesgos de Corrupción'!$B$10:$B$99,0),5),"")</f>
        <v/>
      </c>
      <c r="F397" s="689" t="str">
        <f t="array" ref="F397">IFERROR(INDEX('Riesgos de Corrupción'!$B$10:$BN$99,MATCH('Mapa Riesgo Corrupción'!B397,'Riesgos de Corrupción'!$B$10:$B$99,0),18),"")</f>
        <v/>
      </c>
      <c r="G397" s="689" t="str">
        <f t="array" ref="G397">IFERROR(INDEX('Riesgos de Corrupción'!$B$10:$BN$99,MATCH('Mapa Riesgo Corrupción'!B397,'Riesgos de Corrupción'!$B$10:$B$99,0),63),"")</f>
        <v/>
      </c>
      <c r="H397" s="692" t="str">
        <f t="array" ref="H397">IFERROR(INDEX('Riesgos de Corrupción'!$B$10:$BN$99,MATCH('Mapa Riesgo Corrupción'!B397,'Riesgos de Corrupción'!$B$10:$B$99,0),64),"")</f>
        <v/>
      </c>
      <c r="I397" s="689" t="str">
        <f t="array" ref="I397">IFERROR(INDEX('Controles de Corrupción'!$C$10:$AZ$251,MATCH('Mapa Riesgo Corrupción'!B397,'Controles de Corrupción'!$C$10:$C$251,0),33),"")</f>
        <v/>
      </c>
      <c r="J397" s="689" t="str">
        <f t="array" ref="J397">IFERROR(INDEX('Controles de Corrupción'!$C$10:$AZ$251,MATCH('Mapa Riesgo Corrupción'!B397,'Controles de Corrupción'!$C$10:$C$251,0),36),"")</f>
        <v/>
      </c>
      <c r="K397" s="689" t="str">
        <f t="array" ref="K397">IFERROR(INDEX('Controles de Corrupción'!$C$10:$AZ$251,MATCH('Mapa Riesgo Corrupción'!B397,'Controles de Corrupción'!$C$10:$C$251,0),37),"")</f>
        <v/>
      </c>
      <c r="L397" s="689"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1317</v>
      </c>
      <c r="B398" s="684"/>
      <c r="C398" s="684"/>
      <c r="D398" s="684"/>
      <c r="E398" s="684"/>
      <c r="F398" s="684"/>
      <c r="G398" s="684"/>
      <c r="H398" s="684"/>
      <c r="I398" s="684"/>
      <c r="J398" s="684"/>
      <c r="K398" s="684"/>
      <c r="L398" s="684"/>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1318</v>
      </c>
      <c r="B399" s="684"/>
      <c r="C399" s="684"/>
      <c r="D399" s="684"/>
      <c r="E399" s="684"/>
      <c r="F399" s="684"/>
      <c r="G399" s="684"/>
      <c r="H399" s="684"/>
      <c r="I399" s="684"/>
      <c r="J399" s="684"/>
      <c r="K399" s="684"/>
      <c r="L399" s="684"/>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1319</v>
      </c>
      <c r="B400" s="684"/>
      <c r="C400" s="684"/>
      <c r="D400" s="684"/>
      <c r="E400" s="684"/>
      <c r="F400" s="684"/>
      <c r="G400" s="684"/>
      <c r="H400" s="684"/>
      <c r="I400" s="684"/>
      <c r="J400" s="684"/>
      <c r="K400" s="684"/>
      <c r="L400" s="684"/>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1320</v>
      </c>
      <c r="B401" s="684"/>
      <c r="C401" s="684"/>
      <c r="D401" s="684"/>
      <c r="E401" s="684"/>
      <c r="F401" s="684"/>
      <c r="G401" s="684"/>
      <c r="H401" s="684"/>
      <c r="I401" s="684"/>
      <c r="J401" s="684"/>
      <c r="K401" s="684"/>
      <c r="L401" s="684"/>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1321</v>
      </c>
      <c r="B402" s="685"/>
      <c r="C402" s="685"/>
      <c r="D402" s="685"/>
      <c r="E402" s="685"/>
      <c r="F402" s="685"/>
      <c r="G402" s="685"/>
      <c r="H402" s="685"/>
      <c r="I402" s="685"/>
      <c r="J402" s="685"/>
      <c r="K402" s="685"/>
      <c r="L402" s="685"/>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1322</v>
      </c>
      <c r="B403" s="690"/>
      <c r="C403" s="690" t="str">
        <f t="array" ref="C403">IFERROR(INDEX('Riesgos de Corrupción'!$B$10:$BN$99,MATCH('Mapa Riesgo Corrupción'!B403,'Riesgos de Corrupción'!$B$10:$B$99,0),2),"")</f>
        <v/>
      </c>
      <c r="D403" s="690" t="str">
        <f t="array" ref="D403">IFERROR(INDEX('Riesgos de Corrupción'!$B$10:$BN$99,MATCH('Mapa Riesgo Corrupción'!B403,'Riesgos de Corrupción'!$B$10:$B$99,0),4),"")</f>
        <v/>
      </c>
      <c r="E403" s="691" t="str">
        <f t="array" ref="E403">IFERROR(INDEX('Riesgos de Corrupción'!$B$10:$BN$99,MATCH('Mapa Riesgo Corrupción'!B403,'Riesgos de Corrupción'!$B$10:$B$99,0),5),"")</f>
        <v/>
      </c>
      <c r="F403" s="689" t="str">
        <f t="array" ref="F403">IFERROR(INDEX('Riesgos de Corrupción'!$B$10:$BN$99,MATCH('Mapa Riesgo Corrupción'!B403,'Riesgos de Corrupción'!$B$10:$B$99,0),18),"")</f>
        <v/>
      </c>
      <c r="G403" s="689" t="str">
        <f t="array" ref="G403">IFERROR(INDEX('Riesgos de Corrupción'!$B$10:$BN$99,MATCH('Mapa Riesgo Corrupción'!B403,'Riesgos de Corrupción'!$B$10:$B$99,0),63),"")</f>
        <v/>
      </c>
      <c r="H403" s="692" t="str">
        <f t="array" ref="H403">IFERROR(INDEX('Riesgos de Corrupción'!$B$10:$BN$99,MATCH('Mapa Riesgo Corrupción'!B403,'Riesgos de Corrupción'!$B$10:$B$99,0),64),"")</f>
        <v/>
      </c>
      <c r="I403" s="689" t="str">
        <f t="array" ref="I403">IFERROR(INDEX('Controles de Corrupción'!$C$10:$AZ$251,MATCH('Mapa Riesgo Corrupción'!B403,'Controles de Corrupción'!$C$10:$C$251,0),33),"")</f>
        <v/>
      </c>
      <c r="J403" s="689" t="str">
        <f t="array" ref="J403">IFERROR(INDEX('Controles de Corrupción'!$C$10:$AZ$251,MATCH('Mapa Riesgo Corrupción'!B403,'Controles de Corrupción'!$C$10:$C$251,0),36),"")</f>
        <v/>
      </c>
      <c r="K403" s="689" t="str">
        <f t="array" ref="K403">IFERROR(INDEX('Controles de Corrupción'!$C$10:$AZ$251,MATCH('Mapa Riesgo Corrupción'!B403,'Controles de Corrupción'!$C$10:$C$251,0),37),"")</f>
        <v/>
      </c>
      <c r="L403" s="689"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1323</v>
      </c>
      <c r="B404" s="684"/>
      <c r="C404" s="684"/>
      <c r="D404" s="684"/>
      <c r="E404" s="684"/>
      <c r="F404" s="684"/>
      <c r="G404" s="684"/>
      <c r="H404" s="684"/>
      <c r="I404" s="684"/>
      <c r="J404" s="684"/>
      <c r="K404" s="684"/>
      <c r="L404" s="684"/>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1324</v>
      </c>
      <c r="B405" s="684"/>
      <c r="C405" s="684"/>
      <c r="D405" s="684"/>
      <c r="E405" s="684"/>
      <c r="F405" s="684"/>
      <c r="G405" s="684"/>
      <c r="H405" s="684"/>
      <c r="I405" s="684"/>
      <c r="J405" s="684"/>
      <c r="K405" s="684"/>
      <c r="L405" s="684"/>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1325</v>
      </c>
      <c r="B406" s="684"/>
      <c r="C406" s="684"/>
      <c r="D406" s="684"/>
      <c r="E406" s="684"/>
      <c r="F406" s="684"/>
      <c r="G406" s="684"/>
      <c r="H406" s="684"/>
      <c r="I406" s="684"/>
      <c r="J406" s="684"/>
      <c r="K406" s="684"/>
      <c r="L406" s="684"/>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1326</v>
      </c>
      <c r="B407" s="684"/>
      <c r="C407" s="684"/>
      <c r="D407" s="684"/>
      <c r="E407" s="684"/>
      <c r="F407" s="684"/>
      <c r="G407" s="684"/>
      <c r="H407" s="684"/>
      <c r="I407" s="684"/>
      <c r="J407" s="684"/>
      <c r="K407" s="684"/>
      <c r="L407" s="684"/>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1327</v>
      </c>
      <c r="B408" s="685"/>
      <c r="C408" s="685"/>
      <c r="D408" s="685"/>
      <c r="E408" s="685"/>
      <c r="F408" s="685"/>
      <c r="G408" s="685"/>
      <c r="H408" s="685"/>
      <c r="I408" s="685"/>
      <c r="J408" s="685"/>
      <c r="K408" s="685"/>
      <c r="L408" s="685"/>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1328</v>
      </c>
      <c r="B409" s="690"/>
      <c r="C409" s="690" t="str">
        <f t="array" ref="C409">IFERROR(INDEX('Riesgos de Corrupción'!$B$10:$BN$99,MATCH('Mapa Riesgo Corrupción'!B409,'Riesgos de Corrupción'!$B$10:$B$99,0),2),"")</f>
        <v/>
      </c>
      <c r="D409" s="690" t="str">
        <f t="array" ref="D409">IFERROR(INDEX('Riesgos de Corrupción'!$B$10:$BN$99,MATCH('Mapa Riesgo Corrupción'!B409,'Riesgos de Corrupción'!$B$10:$B$99,0),4),"")</f>
        <v/>
      </c>
      <c r="E409" s="691" t="str">
        <f t="array" ref="E409">IFERROR(INDEX('Riesgos de Corrupción'!$B$10:$BN$99,MATCH('Mapa Riesgo Corrupción'!B409,'Riesgos de Corrupción'!$B$10:$B$99,0),5),"")</f>
        <v/>
      </c>
      <c r="F409" s="689" t="str">
        <f t="array" ref="F409">IFERROR(INDEX('Riesgos de Corrupción'!$B$10:$BN$99,MATCH('Mapa Riesgo Corrupción'!B409,'Riesgos de Corrupción'!$B$10:$B$99,0),18),"")</f>
        <v/>
      </c>
      <c r="G409" s="689" t="str">
        <f t="array" ref="G409">IFERROR(INDEX('Riesgos de Corrupción'!$B$10:$BN$99,MATCH('Mapa Riesgo Corrupción'!B409,'Riesgos de Corrupción'!$B$10:$B$99,0),63),"")</f>
        <v/>
      </c>
      <c r="H409" s="692" t="str">
        <f t="array" ref="H409">IFERROR(INDEX('Riesgos de Corrupción'!$B$10:$BN$99,MATCH('Mapa Riesgo Corrupción'!B409,'Riesgos de Corrupción'!$B$10:$B$99,0),64),"")</f>
        <v/>
      </c>
      <c r="I409" s="689" t="str">
        <f t="array" ref="I409">IFERROR(INDEX('Controles de Corrupción'!$C$10:$AZ$251,MATCH('Mapa Riesgo Corrupción'!B409,'Controles de Corrupción'!$C$10:$C$251,0),33),"")</f>
        <v/>
      </c>
      <c r="J409" s="689" t="str">
        <f t="array" ref="J409">IFERROR(INDEX('Controles de Corrupción'!$C$10:$AZ$251,MATCH('Mapa Riesgo Corrupción'!B409,'Controles de Corrupción'!$C$10:$C$251,0),36),"")</f>
        <v/>
      </c>
      <c r="K409" s="689" t="str">
        <f t="array" ref="K409">IFERROR(INDEX('Controles de Corrupción'!$C$10:$AZ$251,MATCH('Mapa Riesgo Corrupción'!B409,'Controles de Corrupción'!$C$10:$C$251,0),37),"")</f>
        <v/>
      </c>
      <c r="L409" s="689"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1329</v>
      </c>
      <c r="B410" s="684"/>
      <c r="C410" s="684"/>
      <c r="D410" s="684"/>
      <c r="E410" s="684"/>
      <c r="F410" s="684"/>
      <c r="G410" s="684"/>
      <c r="H410" s="684"/>
      <c r="I410" s="684"/>
      <c r="J410" s="684"/>
      <c r="K410" s="684"/>
      <c r="L410" s="684"/>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1330</v>
      </c>
      <c r="B411" s="684"/>
      <c r="C411" s="684"/>
      <c r="D411" s="684"/>
      <c r="E411" s="684"/>
      <c r="F411" s="684"/>
      <c r="G411" s="684"/>
      <c r="H411" s="684"/>
      <c r="I411" s="684"/>
      <c r="J411" s="684"/>
      <c r="K411" s="684"/>
      <c r="L411" s="684"/>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1331</v>
      </c>
      <c r="B412" s="684"/>
      <c r="C412" s="684"/>
      <c r="D412" s="684"/>
      <c r="E412" s="684"/>
      <c r="F412" s="684"/>
      <c r="G412" s="684"/>
      <c r="H412" s="684"/>
      <c r="I412" s="684"/>
      <c r="J412" s="684"/>
      <c r="K412" s="684"/>
      <c r="L412" s="684"/>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1332</v>
      </c>
      <c r="B413" s="684"/>
      <c r="C413" s="684"/>
      <c r="D413" s="684"/>
      <c r="E413" s="684"/>
      <c r="F413" s="684"/>
      <c r="G413" s="684"/>
      <c r="H413" s="684"/>
      <c r="I413" s="684"/>
      <c r="J413" s="684"/>
      <c r="K413" s="684"/>
      <c r="L413" s="684"/>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1333</v>
      </c>
      <c r="B414" s="685"/>
      <c r="C414" s="685"/>
      <c r="D414" s="685"/>
      <c r="E414" s="685"/>
      <c r="F414" s="685"/>
      <c r="G414" s="685"/>
      <c r="H414" s="685"/>
      <c r="I414" s="685"/>
      <c r="J414" s="685"/>
      <c r="K414" s="685"/>
      <c r="L414" s="685"/>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1334</v>
      </c>
      <c r="B415" s="690"/>
      <c r="C415" s="690" t="str">
        <f t="array" ref="C415">IFERROR(INDEX('Riesgos de Corrupción'!$B$10:$BN$99,MATCH('Mapa Riesgo Corrupción'!B415,'Riesgos de Corrupción'!$B$10:$B$99,0),2),"")</f>
        <v/>
      </c>
      <c r="D415" s="690" t="str">
        <f t="array" ref="D415">IFERROR(INDEX('Riesgos de Corrupción'!$B$10:$BN$99,MATCH('Mapa Riesgo Corrupción'!B415,'Riesgos de Corrupción'!$B$10:$B$99,0),4),"")</f>
        <v/>
      </c>
      <c r="E415" s="691" t="str">
        <f t="array" ref="E415">IFERROR(INDEX('Riesgos de Corrupción'!$B$10:$BN$99,MATCH('Mapa Riesgo Corrupción'!B415,'Riesgos de Corrupción'!$B$10:$B$99,0),5),"")</f>
        <v/>
      </c>
      <c r="F415" s="689" t="str">
        <f t="array" ref="F415">IFERROR(INDEX('Riesgos de Corrupción'!$B$10:$BN$99,MATCH('Mapa Riesgo Corrupción'!B415,'Riesgos de Corrupción'!$B$10:$B$99,0),18),"")</f>
        <v/>
      </c>
      <c r="G415" s="689" t="str">
        <f t="array" ref="G415">IFERROR(INDEX('Riesgos de Corrupción'!$B$10:$BN$99,MATCH('Mapa Riesgo Corrupción'!B415,'Riesgos de Corrupción'!$B$10:$B$99,0),63),"")</f>
        <v/>
      </c>
      <c r="H415" s="692" t="str">
        <f t="array" ref="H415">IFERROR(INDEX('Riesgos de Corrupción'!$B$10:$BN$99,MATCH('Mapa Riesgo Corrupción'!B415,'Riesgos de Corrupción'!$B$10:$B$99,0),64),"")</f>
        <v/>
      </c>
      <c r="I415" s="689" t="str">
        <f t="array" ref="I415">IFERROR(INDEX('Controles de Corrupción'!$C$10:$AZ$251,MATCH('Mapa Riesgo Corrupción'!B415,'Controles de Corrupción'!$C$10:$C$251,0),33),"")</f>
        <v/>
      </c>
      <c r="J415" s="689" t="str">
        <f t="array" ref="J415">IFERROR(INDEX('Controles de Corrupción'!$C$10:$AZ$251,MATCH('Mapa Riesgo Corrupción'!B415,'Controles de Corrupción'!$C$10:$C$251,0),36),"")</f>
        <v/>
      </c>
      <c r="K415" s="689" t="str">
        <f t="array" ref="K415">IFERROR(INDEX('Controles de Corrupción'!$C$10:$AZ$251,MATCH('Mapa Riesgo Corrupción'!B415,'Controles de Corrupción'!$C$10:$C$251,0),37),"")</f>
        <v/>
      </c>
      <c r="L415" s="689"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1335</v>
      </c>
      <c r="B416" s="684"/>
      <c r="C416" s="684"/>
      <c r="D416" s="684"/>
      <c r="E416" s="684"/>
      <c r="F416" s="684"/>
      <c r="G416" s="684"/>
      <c r="H416" s="684"/>
      <c r="I416" s="684"/>
      <c r="J416" s="684"/>
      <c r="K416" s="684"/>
      <c r="L416" s="684"/>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1336</v>
      </c>
      <c r="B417" s="684"/>
      <c r="C417" s="684"/>
      <c r="D417" s="684"/>
      <c r="E417" s="684"/>
      <c r="F417" s="684"/>
      <c r="G417" s="684"/>
      <c r="H417" s="684"/>
      <c r="I417" s="684"/>
      <c r="J417" s="684"/>
      <c r="K417" s="684"/>
      <c r="L417" s="684"/>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1337</v>
      </c>
      <c r="B418" s="684"/>
      <c r="C418" s="684"/>
      <c r="D418" s="684"/>
      <c r="E418" s="684"/>
      <c r="F418" s="684"/>
      <c r="G418" s="684"/>
      <c r="H418" s="684"/>
      <c r="I418" s="684"/>
      <c r="J418" s="684"/>
      <c r="K418" s="684"/>
      <c r="L418" s="684"/>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1338</v>
      </c>
      <c r="B419" s="684"/>
      <c r="C419" s="684"/>
      <c r="D419" s="684"/>
      <c r="E419" s="684"/>
      <c r="F419" s="684"/>
      <c r="G419" s="684"/>
      <c r="H419" s="684"/>
      <c r="I419" s="684"/>
      <c r="J419" s="684"/>
      <c r="K419" s="684"/>
      <c r="L419" s="684"/>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1339</v>
      </c>
      <c r="B420" s="685"/>
      <c r="C420" s="685"/>
      <c r="D420" s="685"/>
      <c r="E420" s="685"/>
      <c r="F420" s="685"/>
      <c r="G420" s="685"/>
      <c r="H420" s="685"/>
      <c r="I420" s="685"/>
      <c r="J420" s="685"/>
      <c r="K420" s="685"/>
      <c r="L420" s="685"/>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1340</v>
      </c>
      <c r="B421" s="690"/>
      <c r="C421" s="690" t="str">
        <f t="array" ref="C421">IFERROR(INDEX('Riesgos de Corrupción'!$B$10:$BN$99,MATCH('Mapa Riesgo Corrupción'!B421,'Riesgos de Corrupción'!$B$10:$B$99,0),2),"")</f>
        <v/>
      </c>
      <c r="D421" s="690" t="str">
        <f t="array" ref="D421">IFERROR(INDEX('Riesgos de Corrupción'!$B$10:$BN$99,MATCH('Mapa Riesgo Corrupción'!B421,'Riesgos de Corrupción'!$B$10:$B$99,0),4),"")</f>
        <v/>
      </c>
      <c r="E421" s="691" t="str">
        <f t="array" ref="E421">IFERROR(INDEX('Riesgos de Corrupción'!$B$10:$BN$99,MATCH('Mapa Riesgo Corrupción'!B421,'Riesgos de Corrupción'!$B$10:$B$99,0),5),"")</f>
        <v/>
      </c>
      <c r="F421" s="689" t="str">
        <f t="array" ref="F421">IFERROR(INDEX('Riesgos de Corrupción'!$B$10:$BN$99,MATCH('Mapa Riesgo Corrupción'!B421,'Riesgos de Corrupción'!$B$10:$B$99,0),18),"")</f>
        <v/>
      </c>
      <c r="G421" s="689" t="str">
        <f t="array" ref="G421">IFERROR(INDEX('Riesgos de Corrupción'!$B$10:$BN$99,MATCH('Mapa Riesgo Corrupción'!B421,'Riesgos de Corrupción'!$B$10:$B$99,0),63),"")</f>
        <v/>
      </c>
      <c r="H421" s="692" t="str">
        <f t="array" ref="H421">IFERROR(INDEX('Riesgos de Corrupción'!$B$10:$BN$99,MATCH('Mapa Riesgo Corrupción'!B421,'Riesgos de Corrupción'!$B$10:$B$99,0),64),"")</f>
        <v/>
      </c>
      <c r="I421" s="689" t="str">
        <f t="array" ref="I421">IFERROR(INDEX('Controles de Corrupción'!$C$10:$AZ$251,MATCH('Mapa Riesgo Corrupción'!B421,'Controles de Corrupción'!$C$10:$C$251,0),33),"")</f>
        <v/>
      </c>
      <c r="J421" s="689" t="str">
        <f t="array" ref="J421">IFERROR(INDEX('Controles de Corrupción'!$C$10:$AZ$251,MATCH('Mapa Riesgo Corrupción'!B421,'Controles de Corrupción'!$C$10:$C$251,0),36),"")</f>
        <v/>
      </c>
      <c r="K421" s="689" t="str">
        <f t="array" ref="K421">IFERROR(INDEX('Controles de Corrupción'!$C$10:$AZ$251,MATCH('Mapa Riesgo Corrupción'!B421,'Controles de Corrupción'!$C$10:$C$251,0),37),"")</f>
        <v/>
      </c>
      <c r="L421" s="689"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1341</v>
      </c>
      <c r="B422" s="684"/>
      <c r="C422" s="684"/>
      <c r="D422" s="684"/>
      <c r="E422" s="684"/>
      <c r="F422" s="684"/>
      <c r="G422" s="684"/>
      <c r="H422" s="684"/>
      <c r="I422" s="684"/>
      <c r="J422" s="684"/>
      <c r="K422" s="684"/>
      <c r="L422" s="684"/>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1342</v>
      </c>
      <c r="B423" s="684"/>
      <c r="C423" s="684"/>
      <c r="D423" s="684"/>
      <c r="E423" s="684"/>
      <c r="F423" s="684"/>
      <c r="G423" s="684"/>
      <c r="H423" s="684"/>
      <c r="I423" s="684"/>
      <c r="J423" s="684"/>
      <c r="K423" s="684"/>
      <c r="L423" s="684"/>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1343</v>
      </c>
      <c r="B424" s="684"/>
      <c r="C424" s="684"/>
      <c r="D424" s="684"/>
      <c r="E424" s="684"/>
      <c r="F424" s="684"/>
      <c r="G424" s="684"/>
      <c r="H424" s="684"/>
      <c r="I424" s="684"/>
      <c r="J424" s="684"/>
      <c r="K424" s="684"/>
      <c r="L424" s="684"/>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1344</v>
      </c>
      <c r="B425" s="684"/>
      <c r="C425" s="684"/>
      <c r="D425" s="684"/>
      <c r="E425" s="684"/>
      <c r="F425" s="684"/>
      <c r="G425" s="684"/>
      <c r="H425" s="684"/>
      <c r="I425" s="684"/>
      <c r="J425" s="684"/>
      <c r="K425" s="684"/>
      <c r="L425" s="684"/>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1345</v>
      </c>
      <c r="B426" s="685"/>
      <c r="C426" s="685"/>
      <c r="D426" s="685"/>
      <c r="E426" s="685"/>
      <c r="F426" s="685"/>
      <c r="G426" s="685"/>
      <c r="H426" s="685"/>
      <c r="I426" s="685"/>
      <c r="J426" s="685"/>
      <c r="K426" s="685"/>
      <c r="L426" s="685"/>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2025-01-29T16:58:12Z</dcterms:modified>
</cp:coreProperties>
</file>